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8FEFD871-492A-4B76-819F-CFAE8B3A7F7E}" xr6:coauthVersionLast="47" xr6:coauthVersionMax="47" xr10:uidLastSave="{00000000-0000-0000-0000-000000000000}"/>
  <bookViews>
    <workbookView xWindow="1560" yWindow="1560" windowWidth="17280" windowHeight="10665" xr2:uid="{760D3B62-AAC8-4A94-BE42-3699DA0A0AFF}"/>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AF993" i="8"/>
  <c r="T993" i="8"/>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AF984" i="8"/>
  <c r="T984" i="8"/>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AF930" i="8"/>
  <c r="T930" i="8"/>
  <c r="D930" i="8"/>
  <c r="A930" i="8"/>
  <c r="AF929" i="8"/>
  <c r="T929" i="8"/>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AF911" i="8"/>
  <c r="T911" i="8"/>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AF854" i="8"/>
  <c r="T854" i="8"/>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AF832" i="8"/>
  <c r="T832" i="8"/>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AF812" i="8"/>
  <c r="T812" i="8"/>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AF788" i="8"/>
  <c r="T788" i="8"/>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AF772" i="8"/>
  <c r="T772" i="8"/>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AF738" i="8"/>
  <c r="T738" i="8"/>
  <c r="D738" i="8"/>
  <c r="A738" i="8"/>
  <c r="BL737" i="8"/>
  <c r="T737" i="8"/>
  <c r="AF737" i="8" s="1"/>
  <c r="D737" i="8"/>
  <c r="A737" i="8"/>
  <c r="BL736" i="8"/>
  <c r="T736" i="8"/>
  <c r="AF736" i="8" s="1"/>
  <c r="D736" i="8"/>
  <c r="A736" i="8"/>
  <c r="BL735" i="8"/>
  <c r="T735" i="8"/>
  <c r="AF735" i="8" s="1"/>
  <c r="D735" i="8"/>
  <c r="A735" i="8"/>
  <c r="BL734" i="8"/>
  <c r="AF734" i="8"/>
  <c r="T734" i="8"/>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AF700" i="8"/>
  <c r="T700" i="8"/>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AF688" i="8"/>
  <c r="T688" i="8"/>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AF672" i="8"/>
  <c r="T672" i="8"/>
  <c r="D672" i="8"/>
  <c r="A672" i="8"/>
  <c r="BL671" i="8"/>
  <c r="T671" i="8"/>
  <c r="AF671" i="8" s="1"/>
  <c r="D671" i="8"/>
  <c r="A671" i="8"/>
  <c r="BL670" i="8"/>
  <c r="T670" i="8"/>
  <c r="AF670" i="8" s="1"/>
  <c r="D670" i="8"/>
  <c r="A670" i="8"/>
  <c r="BL669" i="8"/>
  <c r="T669" i="8"/>
  <c r="AF669" i="8" s="1"/>
  <c r="D669" i="8"/>
  <c r="A669" i="8"/>
  <c r="BL668" i="8"/>
  <c r="AF668" i="8"/>
  <c r="T668" i="8"/>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AF656" i="8"/>
  <c r="T656" i="8"/>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AF640" i="8"/>
  <c r="T640" i="8"/>
  <c r="D640" i="8"/>
  <c r="A640" i="8"/>
  <c r="BL639" i="8"/>
  <c r="T639" i="8"/>
  <c r="AF639" i="8" s="1"/>
  <c r="D639" i="8"/>
  <c r="A639" i="8"/>
  <c r="BL638" i="8"/>
  <c r="T638" i="8"/>
  <c r="AF638" i="8" s="1"/>
  <c r="D638" i="8"/>
  <c r="A638" i="8"/>
  <c r="BL637" i="8"/>
  <c r="T637" i="8"/>
  <c r="AF637" i="8" s="1"/>
  <c r="D637" i="8"/>
  <c r="A637" i="8"/>
  <c r="BL636" i="8"/>
  <c r="AF636" i="8"/>
  <c r="T636" i="8"/>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AF624" i="8"/>
  <c r="T624" i="8"/>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AF579" i="8"/>
  <c r="T579" i="8"/>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AF558" i="8"/>
  <c r="T558" i="8"/>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AF541" i="8"/>
  <c r="T541" i="8"/>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AF525" i="8"/>
  <c r="T525" i="8"/>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AF508" i="8"/>
  <c r="T508" i="8"/>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AF488" i="8"/>
  <c r="T488" i="8"/>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AF472" i="8"/>
  <c r="T472" i="8"/>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AF456" i="8"/>
  <c r="T456" i="8"/>
  <c r="D456" i="8"/>
  <c r="A456" i="8"/>
  <c r="BL455" i="8"/>
  <c r="T455" i="8"/>
  <c r="AF455" i="8" s="1"/>
  <c r="D455" i="8"/>
  <c r="A455" i="8"/>
  <c r="BL454" i="8"/>
  <c r="T454" i="8"/>
  <c r="AF454" i="8" s="1"/>
  <c r="D454" i="8"/>
  <c r="A454" i="8"/>
  <c r="BL453" i="8"/>
  <c r="T453" i="8"/>
  <c r="AF453" i="8" s="1"/>
  <c r="D453" i="8"/>
  <c r="A453" i="8"/>
  <c r="BL452" i="8"/>
  <c r="AF452" i="8"/>
  <c r="T452" i="8"/>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AF424" i="8"/>
  <c r="T424" i="8"/>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AF412" i="8"/>
  <c r="T412" i="8"/>
  <c r="D412" i="8"/>
  <c r="A412" i="8"/>
  <c r="BL411" i="8"/>
  <c r="AF411" i="8"/>
  <c r="T411" i="8"/>
  <c r="D411" i="8"/>
  <c r="A411" i="8"/>
  <c r="BL410" i="8"/>
  <c r="T410" i="8"/>
  <c r="AF410" i="8" s="1"/>
  <c r="D410" i="8"/>
  <c r="A410" i="8"/>
  <c r="BL409" i="8"/>
  <c r="T409" i="8"/>
  <c r="AF409" i="8" s="1"/>
  <c r="D409" i="8"/>
  <c r="A409" i="8"/>
  <c r="BL408" i="8"/>
  <c r="AF408" i="8"/>
  <c r="T408" i="8"/>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AF400" i="8"/>
  <c r="T400" i="8"/>
  <c r="D400" i="8"/>
  <c r="A400" i="8"/>
  <c r="BL399" i="8"/>
  <c r="T399" i="8"/>
  <c r="AF399" i="8" s="1"/>
  <c r="D399" i="8"/>
  <c r="A399" i="8"/>
  <c r="BL398" i="8"/>
  <c r="T398" i="8"/>
  <c r="AF398" i="8" s="1"/>
  <c r="D398" i="8"/>
  <c r="A398" i="8"/>
  <c r="BL397" i="8"/>
  <c r="T397" i="8"/>
  <c r="AF397" i="8" s="1"/>
  <c r="D397" i="8"/>
  <c r="A397" i="8"/>
  <c r="BL396" i="8"/>
  <c r="AF396" i="8"/>
  <c r="T396" i="8"/>
  <c r="D396" i="8"/>
  <c r="A396" i="8"/>
  <c r="BL395" i="8"/>
  <c r="AF395" i="8"/>
  <c r="T395" i="8"/>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AF388" i="8"/>
  <c r="T388" i="8"/>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AF376" i="8"/>
  <c r="T376" i="8"/>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AF366" i="8"/>
  <c r="T366" i="8"/>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AF360" i="8"/>
  <c r="T360" i="8"/>
  <c r="D360" i="8"/>
  <c r="A360" i="8"/>
  <c r="BL359" i="8"/>
  <c r="T359" i="8"/>
  <c r="AF359" i="8" s="1"/>
  <c r="D359" i="8"/>
  <c r="A359" i="8"/>
  <c r="BL358" i="8"/>
  <c r="T358" i="8"/>
  <c r="AF358" i="8" s="1"/>
  <c r="D358" i="8"/>
  <c r="A358" i="8"/>
  <c r="BL357" i="8"/>
  <c r="T357" i="8"/>
  <c r="AF357" i="8" s="1"/>
  <c r="D357" i="8"/>
  <c r="A357" i="8"/>
  <c r="BL356" i="8"/>
  <c r="T356" i="8"/>
  <c r="AF356" i="8" s="1"/>
  <c r="D356" i="8"/>
  <c r="A356" i="8"/>
  <c r="BL355" i="8"/>
  <c r="AF355" i="8"/>
  <c r="T355" i="8"/>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AF339" i="8"/>
  <c r="T339" i="8"/>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AF318" i="8"/>
  <c r="T318" i="8"/>
  <c r="D318" i="8"/>
  <c r="A318" i="8"/>
  <c r="BL317" i="8"/>
  <c r="T317" i="8"/>
  <c r="AF317" i="8" s="1"/>
  <c r="D317" i="8"/>
  <c r="A317" i="8"/>
  <c r="BL316" i="8"/>
  <c r="T316" i="8"/>
  <c r="AF316" i="8" s="1"/>
  <c r="D316" i="8"/>
  <c r="A316" i="8"/>
  <c r="BL315" i="8"/>
  <c r="T315" i="8"/>
  <c r="AF315" i="8" s="1"/>
  <c r="D315" i="8"/>
  <c r="A315" i="8"/>
  <c r="BL314" i="8"/>
  <c r="AF314" i="8"/>
  <c r="T314" i="8"/>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AF298" i="8"/>
  <c r="T298" i="8"/>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AF291" i="8"/>
  <c r="T291" i="8"/>
  <c r="D291" i="8"/>
  <c r="A291" i="8"/>
  <c r="BL290" i="8"/>
  <c r="AF290" i="8"/>
  <c r="T290" i="8"/>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AF278" i="8"/>
  <c r="T278" i="8"/>
  <c r="D278" i="8"/>
  <c r="A278" i="8"/>
  <c r="BL277" i="8"/>
  <c r="T277" i="8"/>
  <c r="AF277" i="8" s="1"/>
  <c r="D277" i="8"/>
  <c r="A277" i="8"/>
  <c r="BL276" i="8"/>
  <c r="T276" i="8"/>
  <c r="AF276" i="8" s="1"/>
  <c r="D276" i="8"/>
  <c r="A276" i="8"/>
  <c r="BL275" i="8"/>
  <c r="AF275" i="8"/>
  <c r="T275" i="8"/>
  <c r="D275" i="8"/>
  <c r="A275" i="8"/>
  <c r="BL274" i="8"/>
  <c r="AF274" i="8"/>
  <c r="T274" i="8"/>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AF266" i="8"/>
  <c r="T266" i="8"/>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AF259" i="8"/>
  <c r="T259" i="8"/>
  <c r="D259" i="8"/>
  <c r="A259" i="8"/>
  <c r="BL258" i="8"/>
  <c r="T258" i="8"/>
  <c r="AF258" i="8" s="1"/>
  <c r="D258" i="8"/>
  <c r="A258" i="8"/>
  <c r="BL257" i="8"/>
  <c r="T257" i="8"/>
  <c r="AF257" i="8" s="1"/>
  <c r="D257" i="8"/>
  <c r="A257" i="8"/>
  <c r="BL256" i="8"/>
  <c r="T256" i="8"/>
  <c r="AF256" i="8" s="1"/>
  <c r="D256" i="8"/>
  <c r="A256" i="8"/>
  <c r="BL255" i="8"/>
  <c r="AF255" i="8"/>
  <c r="T255" i="8"/>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AF249" i="8"/>
  <c r="T249" i="8"/>
  <c r="D249" i="8"/>
  <c r="A249" i="8"/>
  <c r="BL248" i="8"/>
  <c r="T248" i="8"/>
  <c r="AF248" i="8" s="1"/>
  <c r="D248" i="8"/>
  <c r="A248" i="8"/>
  <c r="BL247" i="8"/>
  <c r="T247" i="8"/>
  <c r="AF247" i="8" s="1"/>
  <c r="D247" i="8"/>
  <c r="A247" i="8"/>
  <c r="BL246" i="8"/>
  <c r="T246" i="8"/>
  <c r="AF246" i="8" s="1"/>
  <c r="D246" i="8"/>
  <c r="A246" i="8"/>
  <c r="BL245" i="8"/>
  <c r="AF245" i="8"/>
  <c r="T245" i="8"/>
  <c r="D245" i="8"/>
  <c r="A245" i="8"/>
  <c r="BL244" i="8"/>
  <c r="T244" i="8"/>
  <c r="AF244" i="8" s="1"/>
  <c r="D244" i="8"/>
  <c r="A244" i="8"/>
  <c r="BL243" i="8"/>
  <c r="AF243" i="8"/>
  <c r="T243" i="8"/>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AF232" i="8"/>
  <c r="T232" i="8"/>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AF206" i="8"/>
  <c r="T206" i="8"/>
  <c r="D206" i="8"/>
  <c r="A206" i="8"/>
  <c r="BL205" i="8"/>
  <c r="T205" i="8"/>
  <c r="AF205" i="8" s="1"/>
  <c r="D205" i="8"/>
  <c r="A205" i="8"/>
  <c r="BL204" i="8"/>
  <c r="T204" i="8"/>
  <c r="AF204" i="8" s="1"/>
  <c r="D204" i="8"/>
  <c r="A204" i="8"/>
  <c r="BL203" i="8"/>
  <c r="AF203" i="8"/>
  <c r="T203" i="8"/>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AF181" i="8"/>
  <c r="T181" i="8"/>
  <c r="D181" i="8"/>
  <c r="A181" i="8"/>
  <c r="BL180" i="8"/>
  <c r="T180" i="8"/>
  <c r="AF180" i="8" s="1"/>
  <c r="D180" i="8"/>
  <c r="A180" i="8"/>
  <c r="BL179" i="8"/>
  <c r="T179" i="8"/>
  <c r="AF179" i="8" s="1"/>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AF160" i="8"/>
  <c r="T160" i="8"/>
  <c r="D160" i="8"/>
  <c r="A160" i="8"/>
  <c r="BL159" i="8"/>
  <c r="T159" i="8"/>
  <c r="AF159" i="8" s="1"/>
  <c r="D159" i="8"/>
  <c r="A159" i="8"/>
  <c r="BL158" i="8"/>
  <c r="T158" i="8"/>
  <c r="AF158" i="8" s="1"/>
  <c r="D158" i="8"/>
  <c r="A158" i="8"/>
  <c r="BL157" i="8"/>
  <c r="AF157" i="8"/>
  <c r="T157" i="8"/>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AF143" i="8"/>
  <c r="T143" i="8"/>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AF127" i="8"/>
  <c r="T127" i="8"/>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AF72" i="8"/>
  <c r="T72" i="8"/>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AF36" i="8"/>
  <c r="T36" i="8"/>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AF28" i="8"/>
  <c r="T28" i="8"/>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V7" i="8" a="1"/>
  <c r="AV7" i="8" s="1"/>
  <c r="AT7" i="8"/>
  <c r="A7" i="8"/>
  <c r="AT6" i="8"/>
  <c r="Q5" i="8"/>
  <c r="O5" i="8"/>
  <c r="M5" i="8"/>
  <c r="K5" i="8"/>
  <c r="I5" i="8"/>
  <c r="G5" i="8"/>
  <c r="AX4" i="8"/>
  <c r="AV4" i="8"/>
  <c r="AV19" i="8" s="1" a="1"/>
  <c r="AV19"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C21" i="2" s="1"/>
  <c r="AW81" i="7"/>
  <c r="BM104" i="7" s="1"/>
  <c r="P81" i="7"/>
  <c r="F81" i="7"/>
  <c r="AW80" i="7"/>
  <c r="BM103" i="7" s="1"/>
  <c r="P80" i="7"/>
  <c r="F80" i="7"/>
  <c r="AW79" i="7"/>
  <c r="BM102" i="7" s="1"/>
  <c r="P79" i="7"/>
  <c r="F79" i="7"/>
  <c r="E18" i="2" s="1"/>
  <c r="AF18" i="2" s="1"/>
  <c r="AW78" i="7"/>
  <c r="BM101" i="7" s="1"/>
  <c r="P78" i="7"/>
  <c r="F78" i="7"/>
  <c r="E17" i="2" s="1"/>
  <c r="AW77" i="7"/>
  <c r="BM100" i="7" s="1"/>
  <c r="P77" i="7"/>
  <c r="F77" i="7"/>
  <c r="V36" i="7"/>
  <c r="T36" i="7"/>
  <c r="U36" i="7" s="1"/>
  <c r="P36" i="7"/>
  <c r="O36" i="7"/>
  <c r="V35" i="7"/>
  <c r="W35" i="7" s="1"/>
  <c r="T35" i="7"/>
  <c r="U35" i="7" s="1"/>
  <c r="P35" i="7"/>
  <c r="O35" i="7"/>
  <c r="W34" i="7"/>
  <c r="V34" i="7"/>
  <c r="T34" i="7"/>
  <c r="U34" i="7" s="1"/>
  <c r="P34" i="7"/>
  <c r="O34" i="7"/>
  <c r="V33" i="7"/>
  <c r="W33" i="7" s="1"/>
  <c r="T33" i="7"/>
  <c r="U33" i="7" s="1"/>
  <c r="P33" i="7"/>
  <c r="O33" i="7"/>
  <c r="V32" i="7"/>
  <c r="W32" i="7" s="1"/>
  <c r="T32" i="7"/>
  <c r="X32" i="7" s="1"/>
  <c r="P32" i="7"/>
  <c r="O32" i="7"/>
  <c r="V31" i="7"/>
  <c r="W31" i="7" s="1"/>
  <c r="U31" i="7"/>
  <c r="T31" i="7"/>
  <c r="P31" i="7"/>
  <c r="O31" i="7"/>
  <c r="W30" i="7"/>
  <c r="V30" i="7"/>
  <c r="T30" i="7"/>
  <c r="R39" i="4" s="1"/>
  <c r="P30" i="7"/>
  <c r="O30" i="7"/>
  <c r="V29" i="7"/>
  <c r="T29" i="7"/>
  <c r="U29" i="7" s="1"/>
  <c r="P29" i="7"/>
  <c r="O29" i="7"/>
  <c r="V28" i="7"/>
  <c r="T28" i="7"/>
  <c r="P28" i="7"/>
  <c r="O28" i="7"/>
  <c r="V27" i="7"/>
  <c r="W27" i="7" s="1"/>
  <c r="T27" i="7"/>
  <c r="R36" i="4" s="1"/>
  <c r="P27" i="7"/>
  <c r="O27" i="7"/>
  <c r="V26" i="7"/>
  <c r="W26" i="7" s="1"/>
  <c r="T26" i="7"/>
  <c r="U26" i="7" s="1"/>
  <c r="P26" i="7"/>
  <c r="O26" i="7"/>
  <c r="V25" i="7"/>
  <c r="T25" i="7"/>
  <c r="P25" i="7"/>
  <c r="O25" i="7"/>
  <c r="W24" i="7"/>
  <c r="V24" i="7"/>
  <c r="T24" i="7"/>
  <c r="U24" i="7" s="1"/>
  <c r="S33" i="4" s="1"/>
  <c r="Y33" i="4" s="1"/>
  <c r="P24" i="7"/>
  <c r="O24" i="7"/>
  <c r="V23" i="7"/>
  <c r="W23" i="7" s="1"/>
  <c r="T23" i="7"/>
  <c r="U23" i="7" s="1"/>
  <c r="S32" i="4" s="1"/>
  <c r="Y32" i="4" s="1"/>
  <c r="P23" i="7"/>
  <c r="O23" i="7"/>
  <c r="V22" i="7"/>
  <c r="U22" i="7"/>
  <c r="S31" i="4" s="1"/>
  <c r="Y31" i="4" s="1"/>
  <c r="T22" i="7"/>
  <c r="P22" i="7"/>
  <c r="O22" i="7"/>
  <c r="V21" i="7"/>
  <c r="W21" i="7" s="1"/>
  <c r="T21" i="7"/>
  <c r="U21" i="7" s="1"/>
  <c r="P21" i="7"/>
  <c r="O21" i="7"/>
  <c r="W20" i="7"/>
  <c r="V20" i="7"/>
  <c r="T20" i="7"/>
  <c r="R29" i="4" s="1"/>
  <c r="P20" i="7"/>
  <c r="O20" i="7"/>
  <c r="V19" i="7"/>
  <c r="T19" i="7"/>
  <c r="P19" i="7"/>
  <c r="O19" i="7"/>
  <c r="V18" i="7"/>
  <c r="T18" i="7"/>
  <c r="U18" i="7" s="1"/>
  <c r="P18" i="7"/>
  <c r="O18" i="7"/>
  <c r="V17" i="7"/>
  <c r="W17" i="7" s="1"/>
  <c r="T17" i="7"/>
  <c r="X17" i="7" s="1"/>
  <c r="P17" i="7"/>
  <c r="O17" i="7"/>
  <c r="V16" i="7"/>
  <c r="T16" i="7"/>
  <c r="U16" i="7" s="1"/>
  <c r="S25" i="4" s="1"/>
  <c r="Y25" i="4" s="1"/>
  <c r="P16" i="7"/>
  <c r="O16" i="7"/>
  <c r="V15" i="7"/>
  <c r="W15" i="7" s="1"/>
  <c r="T15" i="7"/>
  <c r="U15" i="7" s="1"/>
  <c r="S24" i="4" s="1"/>
  <c r="Y24" i="4" s="1"/>
  <c r="P15" i="7"/>
  <c r="O15" i="7"/>
  <c r="V14" i="7"/>
  <c r="W14" i="7" s="1"/>
  <c r="T14" i="7"/>
  <c r="U14" i="7" s="1"/>
  <c r="P14" i="7"/>
  <c r="O14" i="7"/>
  <c r="G14" i="7"/>
  <c r="L22" i="3" s="1"/>
  <c r="V13" i="7"/>
  <c r="T13" i="7"/>
  <c r="U13" i="7" s="1"/>
  <c r="P13" i="7"/>
  <c r="O13" i="7"/>
  <c r="V12" i="7"/>
  <c r="W12" i="7" s="1"/>
  <c r="T12" i="7"/>
  <c r="U12" i="7" s="1"/>
  <c r="S21" i="4" s="1"/>
  <c r="Y21" i="4" s="1"/>
  <c r="P12" i="7"/>
  <c r="O12" i="7"/>
  <c r="V11" i="7"/>
  <c r="W11" i="7" s="1"/>
  <c r="T11" i="7"/>
  <c r="P11" i="7"/>
  <c r="O11" i="7"/>
  <c r="V10" i="7"/>
  <c r="T10" i="7"/>
  <c r="U10" i="7" s="1"/>
  <c r="S19" i="4" s="1"/>
  <c r="Y19" i="4" s="1"/>
  <c r="P10" i="7"/>
  <c r="O10" i="7"/>
  <c r="V9" i="7"/>
  <c r="T9" i="7"/>
  <c r="U9" i="7" s="1"/>
  <c r="S18" i="4" s="1"/>
  <c r="Y18" i="4" s="1"/>
  <c r="P9" i="7"/>
  <c r="O9" i="7"/>
  <c r="G9" i="7"/>
  <c r="L17" i="3" s="1"/>
  <c r="V8" i="7"/>
  <c r="T8" i="7"/>
  <c r="U8" i="7" s="1"/>
  <c r="S17" i="4" s="1"/>
  <c r="Y17" i="4" s="1"/>
  <c r="P8" i="7"/>
  <c r="O8" i="7"/>
  <c r="G4" i="7"/>
  <c r="G16" i="7" s="1"/>
  <c r="L24"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O39" i="4"/>
  <c r="W38" i="4"/>
  <c r="S38" i="4"/>
  <c r="Y38" i="4" s="1"/>
  <c r="R38" i="4"/>
  <c r="O38" i="4"/>
  <c r="W37" i="4"/>
  <c r="O37" i="4"/>
  <c r="W36" i="4"/>
  <c r="O36" i="4"/>
  <c r="W35" i="4"/>
  <c r="S35" i="4"/>
  <c r="Y35" i="4" s="1"/>
  <c r="R35" i="4"/>
  <c r="O35" i="4"/>
  <c r="W34" i="4"/>
  <c r="O34" i="4"/>
  <c r="W33" i="4"/>
  <c r="O33" i="4"/>
  <c r="W32" i="4"/>
  <c r="O32" i="4"/>
  <c r="W31" i="4"/>
  <c r="R31" i="4"/>
  <c r="O31" i="4"/>
  <c r="W30" i="4"/>
  <c r="S30" i="4"/>
  <c r="Y30" i="4" s="1"/>
  <c r="R30" i="4"/>
  <c r="O30" i="4"/>
  <c r="W29" i="4"/>
  <c r="O29" i="4"/>
  <c r="W28" i="4"/>
  <c r="O28" i="4"/>
  <c r="W27" i="4"/>
  <c r="S27" i="4"/>
  <c r="Y27" i="4" s="1"/>
  <c r="O27" i="4"/>
  <c r="W26" i="4"/>
  <c r="O26" i="4"/>
  <c r="W25" i="4"/>
  <c r="R25" i="4"/>
  <c r="O25" i="4"/>
  <c r="W24" i="4"/>
  <c r="O24" i="4"/>
  <c r="W23" i="4"/>
  <c r="S23" i="4"/>
  <c r="Y23" i="4" s="1"/>
  <c r="R23" i="4"/>
  <c r="O23" i="4"/>
  <c r="W22" i="4"/>
  <c r="S22" i="4"/>
  <c r="Y22" i="4" s="1"/>
  <c r="R22" i="4"/>
  <c r="O22" i="4"/>
  <c r="W21" i="4"/>
  <c r="R21" i="4"/>
  <c r="O21" i="4"/>
  <c r="W20" i="4"/>
  <c r="O20" i="4"/>
  <c r="W19" i="4"/>
  <c r="O19" i="4"/>
  <c r="W18" i="4"/>
  <c r="R18" i="4"/>
  <c r="O18" i="4"/>
  <c r="W17" i="4"/>
  <c r="R17" i="4"/>
  <c r="O17" i="4"/>
  <c r="E11" i="4"/>
  <c r="Y10" i="4"/>
  <c r="E10" i="4"/>
  <c r="Y9" i="4"/>
  <c r="Y8" i="4"/>
  <c r="J8" i="4"/>
  <c r="Y7" i="4"/>
  <c r="N48" i="3"/>
  <c r="L48" i="3"/>
  <c r="E48" i="3"/>
  <c r="F11" i="3"/>
  <c r="F10" i="3"/>
  <c r="K8" i="3"/>
  <c r="Y22" i="2"/>
  <c r="X22" i="2"/>
  <c r="W21" i="2"/>
  <c r="AE20" i="2"/>
  <c r="W20" i="2"/>
  <c r="E20" i="2"/>
  <c r="AD20" i="2" s="1"/>
  <c r="AF19" i="2"/>
  <c r="W19" i="2"/>
  <c r="E19" i="2"/>
  <c r="AB19" i="2" s="1"/>
  <c r="W18" i="2"/>
  <c r="W17" i="2"/>
  <c r="W16" i="2"/>
  <c r="E16" i="2"/>
  <c r="AG16" i="2" s="1"/>
  <c r="Y15" i="2"/>
  <c r="X15" i="2"/>
  <c r="F11" i="2"/>
  <c r="F10" i="2"/>
  <c r="J8" i="2"/>
  <c r="X10" i="7" l="1"/>
  <c r="X18" i="7"/>
  <c r="R27" i="4"/>
  <c r="F14" i="7"/>
  <c r="E22" i="3" s="1"/>
  <c r="R33" i="4"/>
  <c r="I8" i="7"/>
  <c r="N16" i="3" s="1"/>
  <c r="W10" i="7"/>
  <c r="U17" i="7"/>
  <c r="S26" i="4" s="1"/>
  <c r="Y26" i="4" s="1"/>
  <c r="W18" i="7"/>
  <c r="U20" i="7"/>
  <c r="S29" i="4" s="1"/>
  <c r="Y29" i="4" s="1"/>
  <c r="G29" i="7"/>
  <c r="L37" i="3" s="1"/>
  <c r="U30" i="7"/>
  <c r="S39" i="4" s="1"/>
  <c r="Y39" i="4" s="1"/>
  <c r="AC16" i="2"/>
  <c r="R19" i="4"/>
  <c r="R26" i="4"/>
  <c r="X30" i="7"/>
  <c r="R24" i="4"/>
  <c r="AE16" i="2"/>
  <c r="G26" i="7"/>
  <c r="L34" i="3" s="1"/>
  <c r="F10" i="7"/>
  <c r="E18" i="3" s="1"/>
  <c r="AE18" i="3" s="1"/>
  <c r="I16" i="7"/>
  <c r="N24" i="3" s="1"/>
  <c r="K18" i="7"/>
  <c r="P26" i="3" s="1"/>
  <c r="X35" i="7"/>
  <c r="AV6" i="8" a="1"/>
  <c r="AV6" i="8" s="1"/>
  <c r="J11" i="7"/>
  <c r="O19" i="3" s="1"/>
  <c r="F17" i="7"/>
  <c r="E25" i="3" s="1"/>
  <c r="U19" i="7"/>
  <c r="S28" i="4" s="1"/>
  <c r="Y28" i="4" s="1"/>
  <c r="R28" i="4"/>
  <c r="R34" i="4"/>
  <c r="U25" i="7"/>
  <c r="S34" i="4" s="1"/>
  <c r="Y34" i="4" s="1"/>
  <c r="AE25" i="3"/>
  <c r="C25" i="3"/>
  <c r="W29" i="7"/>
  <c r="I29" i="7"/>
  <c r="N37" i="3" s="1"/>
  <c r="X29" i="7"/>
  <c r="AG17" i="2"/>
  <c r="AD17" i="2"/>
  <c r="AB17" i="2"/>
  <c r="R37" i="4"/>
  <c r="U28" i="7"/>
  <c r="S37" i="4" s="1"/>
  <c r="Y37" i="4" s="1"/>
  <c r="R41" i="4"/>
  <c r="X19" i="7"/>
  <c r="K19" i="7" s="1"/>
  <c r="P27" i="3" s="1"/>
  <c r="W19" i="7"/>
  <c r="X9" i="7"/>
  <c r="W9" i="7"/>
  <c r="X25" i="7"/>
  <c r="X34" i="7"/>
  <c r="Z34" i="7" s="1"/>
  <c r="AD16" i="2"/>
  <c r="AB22" i="3"/>
  <c r="AE22" i="3"/>
  <c r="X11" i="7"/>
  <c r="R20" i="4"/>
  <c r="X12" i="7"/>
  <c r="X24" i="7"/>
  <c r="U27" i="7"/>
  <c r="S36" i="4" s="1"/>
  <c r="Y36" i="4" s="1"/>
  <c r="U32" i="7"/>
  <c r="H8" i="7"/>
  <c r="M16" i="3" s="1"/>
  <c r="I9" i="7"/>
  <c r="N17" i="3" s="1"/>
  <c r="X20" i="7"/>
  <c r="AX73" i="8" a="1"/>
  <c r="AX73" i="8" s="1"/>
  <c r="AX104" i="8" a="1"/>
  <c r="AX104" i="8" s="1"/>
  <c r="AY104" i="8" s="1"/>
  <c r="AX44" i="8" a="1"/>
  <c r="AX44" i="8" s="1"/>
  <c r="AZ44" i="8" s="1"/>
  <c r="AX83" i="8" a="1"/>
  <c r="AX83" i="8" s="1"/>
  <c r="AY83" i="8" s="1"/>
  <c r="AX20" i="8" a="1"/>
  <c r="AX20" i="8" s="1"/>
  <c r="D34" i="5" s="1"/>
  <c r="AX87" i="8" a="1"/>
  <c r="AX87" i="8" s="1"/>
  <c r="AX84" i="8" a="1"/>
  <c r="AX84" i="8" s="1"/>
  <c r="AY84" i="8" s="1"/>
  <c r="AX91" i="8" a="1"/>
  <c r="AX91" i="8" s="1"/>
  <c r="AX88" i="8" a="1"/>
  <c r="AX88" i="8" s="1"/>
  <c r="AY88" i="8" s="1"/>
  <c r="AX80" i="8" a="1"/>
  <c r="AX80" i="8" s="1"/>
  <c r="AX95" i="8" a="1"/>
  <c r="AX95" i="8" s="1"/>
  <c r="AZ95" i="8" s="1"/>
  <c r="AX92" i="8" a="1"/>
  <c r="AX92" i="8" s="1"/>
  <c r="AY92" i="8" s="1"/>
  <c r="AX99" i="8" a="1"/>
  <c r="AX99" i="8" s="1"/>
  <c r="AZ99" i="8" s="1"/>
  <c r="AX96" i="8" a="1"/>
  <c r="AX96" i="8" s="1"/>
  <c r="AY96" i="8" s="1"/>
  <c r="AX103" i="8" a="1"/>
  <c r="AX103" i="8" s="1"/>
  <c r="AX100" i="8" a="1"/>
  <c r="AX100" i="8" s="1"/>
  <c r="AY100" i="8" s="1"/>
  <c r="AX32" i="8" a="1"/>
  <c r="AX32" i="8" s="1"/>
  <c r="D46" i="5" s="1"/>
  <c r="AX24" i="8" a="1"/>
  <c r="AX24" i="8" s="1"/>
  <c r="AX9" i="8" a="1"/>
  <c r="AX9" i="8" s="1"/>
  <c r="D23" i="5" s="1"/>
  <c r="AX56" i="8" a="1"/>
  <c r="AX56" i="8" s="1"/>
  <c r="AY56" i="8" s="1"/>
  <c r="AX8" i="8" a="1"/>
  <c r="AX8" i="8" s="1"/>
  <c r="D22" i="5" s="1"/>
  <c r="X23" i="7"/>
  <c r="K23" i="7" s="1"/>
  <c r="P31" i="3" s="1"/>
  <c r="R32" i="4"/>
  <c r="Z20" i="7"/>
  <c r="T29" i="4" s="1"/>
  <c r="X29" i="4" s="1"/>
  <c r="Y20" i="7"/>
  <c r="X8" i="7"/>
  <c r="K8" i="7" s="1"/>
  <c r="P16" i="3" s="1"/>
  <c r="F12" i="7"/>
  <c r="E20" i="3" s="1"/>
  <c r="I13" i="7"/>
  <c r="N21" i="3" s="1"/>
  <c r="Z23" i="7"/>
  <c r="T32" i="4" s="1"/>
  <c r="X32" i="4" s="1"/>
  <c r="I25" i="7"/>
  <c r="N33" i="3" s="1"/>
  <c r="G24" i="7"/>
  <c r="L32" i="3" s="1"/>
  <c r="J23" i="7"/>
  <c r="O31" i="3" s="1"/>
  <c r="H14" i="7"/>
  <c r="M22" i="3" s="1"/>
  <c r="F9" i="7"/>
  <c r="E17" i="3" s="1"/>
  <c r="I11" i="7"/>
  <c r="N19" i="3" s="1"/>
  <c r="G12" i="7"/>
  <c r="L20" i="3" s="1"/>
  <c r="H16" i="7"/>
  <c r="M24" i="3" s="1"/>
  <c r="AV113" i="8" a="1"/>
  <c r="AV113" i="8" s="1"/>
  <c r="AV112" i="8" a="1"/>
  <c r="AV112" i="8" s="1"/>
  <c r="AV26" i="8" a="1"/>
  <c r="AV26" i="8" s="1"/>
  <c r="AV34" i="8" a="1"/>
  <c r="AV34" i="8" s="1"/>
  <c r="AV23" i="8" a="1"/>
  <c r="AV23" i="8" s="1"/>
  <c r="AV10" i="8" a="1"/>
  <c r="AV10" i="8" s="1"/>
  <c r="AV36" i="8" a="1"/>
  <c r="AV36" i="8" s="1"/>
  <c r="AV11" i="8" a="1"/>
  <c r="AV11" i="8" s="1"/>
  <c r="BK7" i="8" a="1"/>
  <c r="BK7" i="8" s="1"/>
  <c r="X31" i="7"/>
  <c r="K31" i="7" s="1"/>
  <c r="P39" i="3" s="1"/>
  <c r="X33" i="7"/>
  <c r="K33" i="7" s="1"/>
  <c r="P41" i="3" s="1"/>
  <c r="AZ24" i="8"/>
  <c r="L38" i="5" s="1"/>
  <c r="Z38" i="5" s="1"/>
  <c r="AZ32" i="8"/>
  <c r="L46" i="5" s="1"/>
  <c r="Z46" i="5" s="1"/>
  <c r="AY32" i="8"/>
  <c r="J46" i="5" s="1"/>
  <c r="AZ103" i="8"/>
  <c r="AY103" i="8"/>
  <c r="AY95" i="8"/>
  <c r="AZ80" i="8"/>
  <c r="AY80" i="8"/>
  <c r="AZ91" i="8"/>
  <c r="AY91" i="8"/>
  <c r="AZ73" i="8"/>
  <c r="AY73" i="8"/>
  <c r="AY20" i="8"/>
  <c r="J34" i="5" s="1"/>
  <c r="AZ83" i="8"/>
  <c r="AZ87" i="8"/>
  <c r="AY87" i="8"/>
  <c r="AY44" i="8"/>
  <c r="AV9" i="8" a="1"/>
  <c r="AV9" i="8" s="1"/>
  <c r="AX15" i="8" a="1"/>
  <c r="AX15" i="8" s="1"/>
  <c r="D29" i="5" s="1"/>
  <c r="AX27" i="8" a="1"/>
  <c r="AX27" i="8" s="1"/>
  <c r="D41" i="5" s="1"/>
  <c r="AV29" i="8" a="1"/>
  <c r="AV29" i="8" s="1"/>
  <c r="AX37" i="8" a="1"/>
  <c r="AX37" i="8" s="1"/>
  <c r="D51" i="5" s="1"/>
  <c r="AV39" i="8" a="1"/>
  <c r="AV39" i="8" s="1"/>
  <c r="AX41" i="8" a="1"/>
  <c r="AX41" i="8" s="1"/>
  <c r="AX45" i="8" a="1"/>
  <c r="AX45" i="8" s="1"/>
  <c r="AX55" i="8" a="1"/>
  <c r="AX55" i="8" s="1"/>
  <c r="AX59" i="8" a="1"/>
  <c r="AX59" i="8" s="1"/>
  <c r="AX62" i="8" a="1"/>
  <c r="AX62" i="8" s="1"/>
  <c r="AX74" i="8" a="1"/>
  <c r="AX74" i="8" s="1"/>
  <c r="AX108" i="8" a="1"/>
  <c r="AX108" i="8" s="1"/>
  <c r="AX29" i="8" a="1"/>
  <c r="AX29" i="8" s="1"/>
  <c r="D43" i="5" s="1"/>
  <c r="AV31" i="8" a="1"/>
  <c r="AV31" i="8" s="1"/>
  <c r="AX39" i="8" a="1"/>
  <c r="AX39" i="8" s="1"/>
  <c r="AX49" i="8" a="1"/>
  <c r="AX49" i="8" s="1"/>
  <c r="AX65" i="8" a="1"/>
  <c r="AX65" i="8" s="1"/>
  <c r="AX78" i="8" a="1"/>
  <c r="AX78" i="8" s="1"/>
  <c r="AZ84" i="8"/>
  <c r="AZ88" i="8"/>
  <c r="AZ96" i="8"/>
  <c r="AZ100" i="8"/>
  <c r="AZ104" i="8"/>
  <c r="AV106" i="8" a="1"/>
  <c r="AV106" i="8" s="1"/>
  <c r="AX10" i="8" a="1"/>
  <c r="AX10" i="8" s="1"/>
  <c r="D24" i="5" s="1"/>
  <c r="AV12" i="8" a="1"/>
  <c r="AV12"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8" i="8" a="1"/>
  <c r="AV38" i="8" s="1"/>
  <c r="AX42" i="8" a="1"/>
  <c r="AX42" i="8" s="1"/>
  <c r="AX54" i="8" a="1"/>
  <c r="AX54" i="8" s="1"/>
  <c r="AV86" i="8" a="1"/>
  <c r="AV86" i="8" s="1"/>
  <c r="AV90" i="8" a="1"/>
  <c r="AV90" i="8" s="1"/>
  <c r="AV94" i="8" a="1"/>
  <c r="AV94" i="8" s="1"/>
  <c r="AV98" i="8" a="1"/>
  <c r="AV98" i="8" s="1"/>
  <c r="AV102" i="8" a="1"/>
  <c r="AV102"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50" i="8" a="1"/>
  <c r="AV150" i="8" s="1"/>
  <c r="AV118" i="8" a="1"/>
  <c r="AV118" i="8" s="1"/>
  <c r="AV115" i="8" a="1"/>
  <c r="AV115" i="8" s="1"/>
  <c r="AV114" i="8" a="1"/>
  <c r="AV114"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9" i="8" a="1"/>
  <c r="AV119" i="8" s="1"/>
  <c r="AV149" i="8" a="1"/>
  <c r="AV149" i="8" s="1"/>
  <c r="AV111" i="8" a="1"/>
  <c r="AV111"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82" i="8" a="1"/>
  <c r="AX82" i="8" s="1"/>
  <c r="AX79" i="8" a="1"/>
  <c r="AX79" i="8" s="1"/>
  <c r="AX75" i="8" a="1"/>
  <c r="AX75" i="8" s="1"/>
  <c r="AX71" i="8" a="1"/>
  <c r="AX71" i="8" s="1"/>
  <c r="AX64" i="8" a="1"/>
  <c r="AX64" i="8" s="1"/>
  <c r="AX48" i="8" a="1"/>
  <c r="AX48" i="8" s="1"/>
  <c r="AX116" i="8" a="1"/>
  <c r="AX116" i="8" s="1"/>
  <c r="AX112" i="8" a="1"/>
  <c r="AX112" i="8" s="1"/>
  <c r="AX68" i="8" a="1"/>
  <c r="AX68" i="8" s="1"/>
  <c r="AX61" i="8" a="1"/>
  <c r="AX61" i="8" s="1"/>
  <c r="AX53" i="8" a="1"/>
  <c r="AX53" i="8" s="1"/>
  <c r="AX51" i="8" a="1"/>
  <c r="AX51" i="8" s="1"/>
  <c r="AX110" i="8" a="1"/>
  <c r="AX110" i="8" s="1"/>
  <c r="AX109" i="8" a="1"/>
  <c r="AX109" i="8" s="1"/>
  <c r="AX107" i="8" a="1"/>
  <c r="AX107" i="8" s="1"/>
  <c r="AX6" i="8" a="1"/>
  <c r="AX6" i="8" s="1"/>
  <c r="D20" i="5" s="1"/>
  <c r="AV17" i="8" a="1"/>
  <c r="AV17" i="8" s="1"/>
  <c r="AV25" i="8" a="1"/>
  <c r="AV25" i="8" s="1"/>
  <c r="AX31" i="8" a="1"/>
  <c r="AX31" i="8" s="1"/>
  <c r="AV33" i="8" a="1"/>
  <c r="AV33" i="8" s="1"/>
  <c r="AX47" i="8" a="1"/>
  <c r="AX47" i="8" s="1"/>
  <c r="AX52" i="8" a="1"/>
  <c r="AX52" i="8" s="1"/>
  <c r="AX67" i="8" a="1"/>
  <c r="AX67" i="8" s="1"/>
  <c r="AV82" i="8" a="1"/>
  <c r="AV82" i="8" s="1"/>
  <c r="AX106" i="8" a="1"/>
  <c r="AX106" i="8" s="1"/>
  <c r="AV110" i="8" a="1"/>
  <c r="AV110" i="8" s="1"/>
  <c r="AX114" i="8" a="1"/>
  <c r="AX114" i="8" s="1"/>
  <c r="AV116" i="8" a="1"/>
  <c r="AV116" i="8" s="1"/>
  <c r="AV16" i="8" a="1"/>
  <c r="AV16" i="8" s="1"/>
  <c r="AX18" i="8" a="1"/>
  <c r="AX18" i="8" s="1"/>
  <c r="D32" i="5" s="1"/>
  <c r="AV21" i="8" a="1"/>
  <c r="AV21" i="8" s="1"/>
  <c r="AX22" i="8" a="1"/>
  <c r="AX22" i="8" s="1"/>
  <c r="D36" i="5" s="1"/>
  <c r="AX28" i="8" a="1"/>
  <c r="AX28" i="8" s="1"/>
  <c r="D42" i="5" s="1"/>
  <c r="AV30" i="8" a="1"/>
  <c r="AV30" i="8" s="1"/>
  <c r="AX38" i="8" a="1"/>
  <c r="AX38" i="8" s="1"/>
  <c r="AX40" i="8" a="1"/>
  <c r="AX40" i="8" s="1"/>
  <c r="AX58" i="8" a="1"/>
  <c r="AX58" i="8" s="1"/>
  <c r="AX70" i="8" a="1"/>
  <c r="AX70" i="8" s="1"/>
  <c r="AX72" i="8" a="1"/>
  <c r="AX72" i="8" s="1"/>
  <c r="AX77" i="8" a="1"/>
  <c r="AX77" i="8" s="1"/>
  <c r="AX85" i="8" a="1"/>
  <c r="AX85" i="8" s="1"/>
  <c r="AX86" i="8" a="1"/>
  <c r="AX86" i="8" s="1"/>
  <c r="AX89" i="8" a="1"/>
  <c r="AX89" i="8" s="1"/>
  <c r="AX90" i="8" a="1"/>
  <c r="AX90" i="8" s="1"/>
  <c r="AX93" i="8" a="1"/>
  <c r="AX93" i="8" s="1"/>
  <c r="AX94" i="8" a="1"/>
  <c r="AX94" i="8" s="1"/>
  <c r="AX97" i="8" a="1"/>
  <c r="AX97" i="8" s="1"/>
  <c r="AX98" i="8" a="1"/>
  <c r="AX98" i="8" s="1"/>
  <c r="AX101" i="8" a="1"/>
  <c r="AX101" i="8" s="1"/>
  <c r="AX102" i="8" a="1"/>
  <c r="AX102" i="8" s="1"/>
  <c r="AX105" i="8" a="1"/>
  <c r="AX105" i="8" s="1"/>
  <c r="AV13" i="8" a="1"/>
  <c r="AV13" i="8" s="1"/>
  <c r="BM7" i="8" a="1"/>
  <c r="BM7" i="8" s="1"/>
  <c r="AX12" i="8" a="1"/>
  <c r="AX12" i="8" s="1"/>
  <c r="D26" i="5" s="1"/>
  <c r="AX13" i="8" a="1"/>
  <c r="AX13" i="8" s="1"/>
  <c r="D27" i="5" s="1"/>
  <c r="AX25" i="8" a="1"/>
  <c r="AX25" i="8" s="1"/>
  <c r="D39" i="5" s="1"/>
  <c r="AV27" i="8" a="1"/>
  <c r="AV27" i="8" s="1"/>
  <c r="AX33" i="8" a="1"/>
  <c r="AX33" i="8" s="1"/>
  <c r="AX35" i="8" a="1"/>
  <c r="AX35" i="8" s="1"/>
  <c r="AV37" i="8" a="1"/>
  <c r="AV37" i="8" s="1"/>
  <c r="AX43" i="8" a="1"/>
  <c r="AX43" i="8" s="1"/>
  <c r="AX46" i="8" a="1"/>
  <c r="AX46" i="8" s="1"/>
  <c r="AX66" i="8" a="1"/>
  <c r="AX66" i="8" s="1"/>
  <c r="AX69" i="8" a="1"/>
  <c r="AX69" i="8" s="1"/>
  <c r="AV108" i="8" a="1"/>
  <c r="AV108" i="8" s="1"/>
  <c r="AV117" i="8" a="1"/>
  <c r="AV117" i="8" s="1"/>
  <c r="BD7" i="8" a="1"/>
  <c r="BD7" i="8" s="1"/>
  <c r="AX11" i="8" a="1"/>
  <c r="AX11" i="8" s="1"/>
  <c r="D25" i="5" s="1"/>
  <c r="AV14" i="8" a="1"/>
  <c r="AV14" i="8" s="1"/>
  <c r="AX7" i="8" a="1"/>
  <c r="AX7" i="8" s="1"/>
  <c r="D21" i="5" s="1"/>
  <c r="AV15" i="8" a="1"/>
  <c r="AV15" i="8" s="1"/>
  <c r="AX17" i="8" a="1"/>
  <c r="AX17" i="8"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50" i="8" a="1"/>
  <c r="AX50" i="8" s="1"/>
  <c r="AX57" i="8" a="1"/>
  <c r="AX57" i="8" s="1"/>
  <c r="AX60" i="8" a="1"/>
  <c r="AX60" i="8" s="1"/>
  <c r="AX63" i="8" a="1"/>
  <c r="AX63" i="8" s="1"/>
  <c r="AX76" i="8" a="1"/>
  <c r="AX76" i="8" s="1"/>
  <c r="U77" i="8"/>
  <c r="AX81" i="8" a="1"/>
  <c r="AX81" i="8" s="1"/>
  <c r="AV84" i="8" a="1"/>
  <c r="AV84" i="8" s="1"/>
  <c r="U85" i="8"/>
  <c r="AV88" i="8" a="1"/>
  <c r="AV88" i="8" s="1"/>
  <c r="AV92" i="8" a="1"/>
  <c r="AV92" i="8" s="1"/>
  <c r="U93" i="8"/>
  <c r="AV96" i="8" a="1"/>
  <c r="AV96" i="8" s="1"/>
  <c r="U97" i="8"/>
  <c r="AI98" i="8"/>
  <c r="AV100" i="8" a="1"/>
  <c r="AV100" i="8" s="1"/>
  <c r="U101" i="8"/>
  <c r="AI102" i="8"/>
  <c r="AV104" i="8" a="1"/>
  <c r="AV104" i="8" s="1"/>
  <c r="U105" i="8"/>
  <c r="AI105" i="8"/>
  <c r="AH115" i="8"/>
  <c r="AX118" i="8" a="1"/>
  <c r="AX118" i="8" s="1"/>
  <c r="AH137" i="8"/>
  <c r="M20" i="7"/>
  <c r="R28" i="3" s="1"/>
  <c r="H10" i="7"/>
  <c r="M18" i="3" s="1"/>
  <c r="Z11" i="7"/>
  <c r="K11" i="7"/>
  <c r="P19" i="3" s="1"/>
  <c r="H9" i="7"/>
  <c r="M17" i="3" s="1"/>
  <c r="Z12" i="7"/>
  <c r="T21" i="4" s="1"/>
  <c r="X21" i="4" s="1"/>
  <c r="Y12" i="7"/>
  <c r="Z21" i="4" s="1"/>
  <c r="Z9" i="7"/>
  <c r="T18" i="4" s="1"/>
  <c r="X18" i="4" s="1"/>
  <c r="J15" i="7"/>
  <c r="O23" i="3" s="1"/>
  <c r="Y15" i="7"/>
  <c r="Z10" i="7"/>
  <c r="T19" i="4" s="1"/>
  <c r="X19" i="4" s="1"/>
  <c r="Y10" i="7"/>
  <c r="Y17" i="7"/>
  <c r="Z26" i="4" s="1"/>
  <c r="Y19" i="7"/>
  <c r="Z28" i="4" s="1"/>
  <c r="G38" i="7"/>
  <c r="K23" i="2" s="1"/>
  <c r="Y9" i="7"/>
  <c r="Z18" i="4" s="1"/>
  <c r="X15" i="7"/>
  <c r="K15" i="7" s="1"/>
  <c r="P23" i="3" s="1"/>
  <c r="Z17" i="7"/>
  <c r="T26" i="4" s="1"/>
  <c r="X26" i="4" s="1"/>
  <c r="Z19" i="7"/>
  <c r="T28" i="4" s="1"/>
  <c r="X28" i="4" s="1"/>
  <c r="Y23" i="7"/>
  <c r="F24" i="7"/>
  <c r="E32" i="3" s="1"/>
  <c r="AA32" i="3" s="1"/>
  <c r="W25" i="7"/>
  <c r="I31" i="7"/>
  <c r="N39" i="3" s="1"/>
  <c r="Z31" i="7"/>
  <c r="T40" i="4" s="1"/>
  <c r="X40" i="4" s="1"/>
  <c r="Z33" i="7"/>
  <c r="M33" i="7" s="1"/>
  <c r="R41" i="3" s="1"/>
  <c r="Y33" i="7"/>
  <c r="L33" i="7" s="1"/>
  <c r="Q41" i="3" s="1"/>
  <c r="Y21" i="7"/>
  <c r="Z35" i="7"/>
  <c r="M35" i="7" s="1"/>
  <c r="R43" i="3" s="1"/>
  <c r="Y35" i="7"/>
  <c r="L35" i="7" s="1"/>
  <c r="Q43" i="3" s="1"/>
  <c r="X13" i="7"/>
  <c r="K13" i="7" s="1"/>
  <c r="P21" i="3" s="1"/>
  <c r="X28" i="7"/>
  <c r="W28" i="7"/>
  <c r="Y34" i="7"/>
  <c r="L34" i="7" s="1"/>
  <c r="Q42" i="3" s="1"/>
  <c r="Z18" i="7"/>
  <c r="T27" i="4" s="1"/>
  <c r="X27" i="4" s="1"/>
  <c r="Y18" i="7"/>
  <c r="Z27" i="4" s="1"/>
  <c r="X16" i="7"/>
  <c r="K16" i="7" s="1"/>
  <c r="P24" i="3" s="1"/>
  <c r="W16" i="7"/>
  <c r="G17" i="7"/>
  <c r="L25" i="3" s="1"/>
  <c r="F19" i="7"/>
  <c r="E27" i="3" s="1"/>
  <c r="F22" i="7"/>
  <c r="E30" i="3" s="1"/>
  <c r="Z30" i="3" s="1"/>
  <c r="H24" i="7"/>
  <c r="M32" i="3" s="1"/>
  <c r="H26" i="7"/>
  <c r="M34" i="3" s="1"/>
  <c r="Y14" i="7"/>
  <c r="Z23" i="4" s="1"/>
  <c r="Y29" i="7"/>
  <c r="H36" i="7"/>
  <c r="M44" i="3" s="1"/>
  <c r="K35" i="7"/>
  <c r="P43" i="3" s="1"/>
  <c r="F34" i="7"/>
  <c r="E42" i="3" s="1"/>
  <c r="Z42" i="3" s="1"/>
  <c r="I33" i="7"/>
  <c r="N41" i="3" s="1"/>
  <c r="G31" i="7"/>
  <c r="L39" i="3" s="1"/>
  <c r="J30" i="7"/>
  <c r="O38" i="3" s="1"/>
  <c r="H28" i="7"/>
  <c r="M36" i="3" s="1"/>
  <c r="G36" i="7"/>
  <c r="L44" i="3" s="1"/>
  <c r="J35" i="7"/>
  <c r="O43" i="3" s="1"/>
  <c r="M34" i="7"/>
  <c r="R42" i="3" s="1"/>
  <c r="H33" i="7"/>
  <c r="M41" i="3" s="1"/>
  <c r="K32" i="7"/>
  <c r="P40" i="3" s="1"/>
  <c r="F31" i="7"/>
  <c r="E39" i="3" s="1"/>
  <c r="C39" i="3" s="1"/>
  <c r="I30" i="7"/>
  <c r="N38" i="3" s="1"/>
  <c r="G28" i="7"/>
  <c r="L36" i="3" s="1"/>
  <c r="J27" i="7"/>
  <c r="O35" i="3" s="1"/>
  <c r="F36" i="7"/>
  <c r="E44" i="3" s="1"/>
  <c r="AD44" i="3" s="1"/>
  <c r="I35" i="7"/>
  <c r="N43" i="3" s="1"/>
  <c r="G33" i="7"/>
  <c r="L41" i="3" s="1"/>
  <c r="J32" i="7"/>
  <c r="O40" i="3" s="1"/>
  <c r="H30" i="7"/>
  <c r="M38" i="3" s="1"/>
  <c r="K29" i="7"/>
  <c r="P37" i="3" s="1"/>
  <c r="F28" i="7"/>
  <c r="E36" i="3" s="1"/>
  <c r="AE36" i="3" s="1"/>
  <c r="I27" i="7"/>
  <c r="N35" i="3" s="1"/>
  <c r="G25" i="7"/>
  <c r="L33" i="3" s="1"/>
  <c r="J24" i="7"/>
  <c r="O32" i="3" s="1"/>
  <c r="M23" i="7"/>
  <c r="R31" i="3" s="1"/>
  <c r="H22" i="7"/>
  <c r="M30" i="3" s="1"/>
  <c r="H35" i="7"/>
  <c r="M43" i="3" s="1"/>
  <c r="K34" i="7"/>
  <c r="P42" i="3" s="1"/>
  <c r="F33" i="7"/>
  <c r="E41" i="3" s="1"/>
  <c r="AD41" i="3" s="1"/>
  <c r="I32" i="7"/>
  <c r="N40" i="3" s="1"/>
  <c r="G30" i="7"/>
  <c r="L38" i="3" s="1"/>
  <c r="J29" i="7"/>
  <c r="O37" i="3" s="1"/>
  <c r="H27" i="7"/>
  <c r="M35" i="3" s="1"/>
  <c r="F25" i="7"/>
  <c r="E33" i="3" s="1"/>
  <c r="AA33" i="3" s="1"/>
  <c r="I24" i="7"/>
  <c r="N32" i="3" s="1"/>
  <c r="F35" i="7"/>
  <c r="E43" i="3" s="1"/>
  <c r="H31" i="7"/>
  <c r="M39" i="3" s="1"/>
  <c r="F29" i="7"/>
  <c r="E37" i="3" s="1"/>
  <c r="Z37" i="3" s="1"/>
  <c r="K28" i="7"/>
  <c r="P36" i="3" s="1"/>
  <c r="I34" i="7"/>
  <c r="N42" i="3" s="1"/>
  <c r="H32" i="7"/>
  <c r="M40" i="3" s="1"/>
  <c r="K30" i="7"/>
  <c r="P38" i="3" s="1"/>
  <c r="I28" i="7"/>
  <c r="N36" i="3" s="1"/>
  <c r="F26" i="7"/>
  <c r="E34" i="3" s="1"/>
  <c r="Z34" i="3" s="1"/>
  <c r="K25" i="7"/>
  <c r="P33" i="3" s="1"/>
  <c r="I23" i="7"/>
  <c r="N31" i="3" s="1"/>
  <c r="G21" i="7"/>
  <c r="L29" i="3" s="1"/>
  <c r="J20" i="7"/>
  <c r="O28" i="3" s="1"/>
  <c r="H18" i="7"/>
  <c r="M26" i="3" s="1"/>
  <c r="K17" i="7"/>
  <c r="P25" i="3" s="1"/>
  <c r="F16" i="7"/>
  <c r="E24" i="3" s="1"/>
  <c r="Z24" i="3" s="1"/>
  <c r="I15" i="7"/>
  <c r="N23" i="3" s="1"/>
  <c r="G13" i="7"/>
  <c r="L21" i="3" s="1"/>
  <c r="J12" i="7"/>
  <c r="O20" i="3" s="1"/>
  <c r="H34" i="7"/>
  <c r="M42" i="3" s="1"/>
  <c r="G32" i="7"/>
  <c r="L40" i="3" s="1"/>
  <c r="F30" i="7"/>
  <c r="E38" i="3" s="1"/>
  <c r="J25" i="7"/>
  <c r="O33" i="3" s="1"/>
  <c r="H23" i="7"/>
  <c r="M31" i="3" s="1"/>
  <c r="F21" i="7"/>
  <c r="E29" i="3" s="1"/>
  <c r="Z29" i="3" s="1"/>
  <c r="I20" i="7"/>
  <c r="N28" i="3" s="1"/>
  <c r="G18" i="7"/>
  <c r="L26" i="3" s="1"/>
  <c r="J17" i="7"/>
  <c r="O25" i="3" s="1"/>
  <c r="H15" i="7"/>
  <c r="M23" i="3" s="1"/>
  <c r="F13" i="7"/>
  <c r="E21" i="3" s="1"/>
  <c r="I12" i="7"/>
  <c r="N20" i="3" s="1"/>
  <c r="G10" i="7"/>
  <c r="L18" i="3" s="1"/>
  <c r="I36" i="7"/>
  <c r="N44" i="3" s="1"/>
  <c r="G34" i="7"/>
  <c r="L42" i="3" s="1"/>
  <c r="G35" i="7"/>
  <c r="L43" i="3" s="1"/>
  <c r="J33" i="7"/>
  <c r="O41" i="3" s="1"/>
  <c r="J31" i="7"/>
  <c r="O39" i="3" s="1"/>
  <c r="H29" i="7"/>
  <c r="M37" i="3" s="1"/>
  <c r="J26" i="7"/>
  <c r="O34" i="3" s="1"/>
  <c r="K24" i="7"/>
  <c r="P32" i="3" s="1"/>
  <c r="I22" i="7"/>
  <c r="N30" i="3" s="1"/>
  <c r="F20" i="7"/>
  <c r="E28" i="3" s="1"/>
  <c r="I19" i="7"/>
  <c r="N27" i="3" s="1"/>
  <c r="W8" i="7"/>
  <c r="J9" i="7"/>
  <c r="O17" i="3" s="1"/>
  <c r="I10" i="7"/>
  <c r="N18" i="3" s="1"/>
  <c r="H12" i="7"/>
  <c r="M20" i="3" s="1"/>
  <c r="I14" i="7"/>
  <c r="N22" i="3" s="1"/>
  <c r="H17" i="7"/>
  <c r="M25" i="3" s="1"/>
  <c r="F18" i="7"/>
  <c r="E26" i="3" s="1"/>
  <c r="AE26" i="3" s="1"/>
  <c r="G19" i="7"/>
  <c r="L27" i="3" s="1"/>
  <c r="G20" i="7"/>
  <c r="L28" i="3" s="1"/>
  <c r="H21" i="7"/>
  <c r="M29" i="3" s="1"/>
  <c r="G22" i="7"/>
  <c r="L30" i="3" s="1"/>
  <c r="X22" i="7"/>
  <c r="K22" i="7" s="1"/>
  <c r="P30" i="3" s="1"/>
  <c r="W22" i="7"/>
  <c r="Z24" i="7"/>
  <c r="T33" i="4" s="1"/>
  <c r="X33" i="4" s="1"/>
  <c r="Y24" i="7"/>
  <c r="I26" i="7"/>
  <c r="N34" i="3" s="1"/>
  <c r="X26" i="7"/>
  <c r="Z26" i="7" s="1"/>
  <c r="T35" i="4" s="1"/>
  <c r="X35" i="4" s="1"/>
  <c r="F27" i="7"/>
  <c r="E35" i="3" s="1"/>
  <c r="Z35" i="3" s="1"/>
  <c r="J34" i="7"/>
  <c r="O42" i="3" s="1"/>
  <c r="U11" i="7"/>
  <c r="R32" i="7" s="1"/>
  <c r="W13" i="7"/>
  <c r="F8" i="7"/>
  <c r="E16" i="3" s="1"/>
  <c r="AA16" i="3" s="1"/>
  <c r="T81" i="7"/>
  <c r="T78" i="7"/>
  <c r="V81" i="7"/>
  <c r="AK5" i="8" s="1"/>
  <c r="AK963" i="8" s="1"/>
  <c r="T79" i="7"/>
  <c r="V78" i="7"/>
  <c r="AH5" i="8" s="1"/>
  <c r="AH145" i="8" s="1"/>
  <c r="K9" i="7"/>
  <c r="P17" i="3" s="1"/>
  <c r="J10" i="7"/>
  <c r="O18" i="3" s="1"/>
  <c r="F11" i="7"/>
  <c r="E19" i="3" s="1"/>
  <c r="K12" i="7"/>
  <c r="P20" i="3" s="1"/>
  <c r="J14" i="7"/>
  <c r="O22" i="3" s="1"/>
  <c r="F15" i="7"/>
  <c r="E23" i="3" s="1"/>
  <c r="C23" i="3" s="1"/>
  <c r="I17" i="7"/>
  <c r="N25" i="3" s="1"/>
  <c r="I18" i="7"/>
  <c r="N26" i="3" s="1"/>
  <c r="H19" i="7"/>
  <c r="M27" i="3" s="1"/>
  <c r="H20" i="7"/>
  <c r="M28" i="3" s="1"/>
  <c r="I21" i="7"/>
  <c r="N29" i="3" s="1"/>
  <c r="J22" i="7"/>
  <c r="O30" i="3" s="1"/>
  <c r="F23" i="7"/>
  <c r="E31" i="3" s="1"/>
  <c r="C31" i="3" s="1"/>
  <c r="Y26" i="7"/>
  <c r="Z35" i="4" s="1"/>
  <c r="G27" i="7"/>
  <c r="L35" i="3" s="1"/>
  <c r="X27" i="7"/>
  <c r="K27" i="7" s="1"/>
  <c r="P35" i="3" s="1"/>
  <c r="Y32" i="7"/>
  <c r="I38" i="7"/>
  <c r="M23" i="2" s="1"/>
  <c r="G8" i="7"/>
  <c r="L16" i="3" s="1"/>
  <c r="L9" i="7"/>
  <c r="Q17" i="3" s="1"/>
  <c r="K10" i="7"/>
  <c r="P18" i="3" s="1"/>
  <c r="G11" i="7"/>
  <c r="L19" i="3" s="1"/>
  <c r="H13" i="7"/>
  <c r="M21" i="3" s="1"/>
  <c r="X14" i="7"/>
  <c r="Z14" i="7" s="1"/>
  <c r="T23" i="4" s="1"/>
  <c r="X23" i="4" s="1"/>
  <c r="G15" i="7"/>
  <c r="L23" i="3" s="1"/>
  <c r="L17" i="7"/>
  <c r="Q25" i="3" s="1"/>
  <c r="J18" i="7"/>
  <c r="O26" i="3" s="1"/>
  <c r="J19" i="7"/>
  <c r="O27" i="3" s="1"/>
  <c r="K20" i="7"/>
  <c r="P28" i="3" s="1"/>
  <c r="J21" i="7"/>
  <c r="O29" i="3" s="1"/>
  <c r="X21" i="7"/>
  <c r="Z21" i="7" s="1"/>
  <c r="T30" i="4" s="1"/>
  <c r="X30" i="4" s="1"/>
  <c r="G23" i="7"/>
  <c r="L31" i="3" s="1"/>
  <c r="H25" i="7"/>
  <c r="M33" i="3" s="1"/>
  <c r="Y27" i="7"/>
  <c r="F32" i="7"/>
  <c r="E40" i="3" s="1"/>
  <c r="Z40" i="3" s="1"/>
  <c r="Y31" i="7"/>
  <c r="V77" i="7"/>
  <c r="AG5" i="8" s="1"/>
  <c r="AG32" i="8" s="1"/>
  <c r="T77" i="7"/>
  <c r="U5" i="8" s="1"/>
  <c r="U44" i="8" s="1"/>
  <c r="V82" i="7"/>
  <c r="AL5" i="8" s="1"/>
  <c r="AL995" i="8" s="1"/>
  <c r="X36" i="7"/>
  <c r="K36" i="7" s="1"/>
  <c r="P44" i="3" s="1"/>
  <c r="W36" i="7"/>
  <c r="J36" i="7" s="1"/>
  <c r="O44" i="3" s="1"/>
  <c r="Z30" i="7"/>
  <c r="T39" i="4" s="1"/>
  <c r="X39" i="4" s="1"/>
  <c r="Y30" i="7"/>
  <c r="Z39" i="4" s="1"/>
  <c r="V80" i="7"/>
  <c r="AJ5" i="8" s="1"/>
  <c r="T80" i="7"/>
  <c r="V79" i="7"/>
  <c r="AI5" i="8" s="1"/>
  <c r="AI15" i="8" s="1"/>
  <c r="T82" i="7"/>
  <c r="C18" i="3"/>
  <c r="Z26" i="3"/>
  <c r="AA18" i="3"/>
  <c r="AA17" i="3"/>
  <c r="AB18" i="3"/>
  <c r="AA25" i="3"/>
  <c r="AE29" i="3"/>
  <c r="Z32" i="3"/>
  <c r="AA41" i="3"/>
  <c r="AB42" i="3"/>
  <c r="Z25" i="3"/>
  <c r="Z41" i="3"/>
  <c r="AB17" i="3"/>
  <c r="AC18" i="3"/>
  <c r="C22" i="3"/>
  <c r="Z23" i="3"/>
  <c r="AC26" i="3"/>
  <c r="AD27" i="3"/>
  <c r="C38" i="3"/>
  <c r="Z39" i="3"/>
  <c r="AA40" i="3"/>
  <c r="AB41" i="3"/>
  <c r="AC17" i="3"/>
  <c r="AD18" i="3"/>
  <c r="Z22" i="3"/>
  <c r="AC25" i="3"/>
  <c r="Z38" i="3"/>
  <c r="AC41" i="3"/>
  <c r="AA26" i="3"/>
  <c r="AD17" i="3"/>
  <c r="AD25" i="3"/>
  <c r="AA38" i="3"/>
  <c r="AG18" i="2"/>
  <c r="AD21" i="2"/>
  <c r="AG19" i="2"/>
  <c r="AE21" i="2"/>
  <c r="AG20" i="2"/>
  <c r="AF21" i="2"/>
  <c r="AB18" i="2"/>
  <c r="AF16" i="2"/>
  <c r="AE17" i="2"/>
  <c r="AC19" i="2"/>
  <c r="AB20" i="2"/>
  <c r="AF17" i="2"/>
  <c r="AE18" i="2"/>
  <c r="AD19" i="2"/>
  <c r="AC20" i="2"/>
  <c r="AB21" i="2"/>
  <c r="AC18" i="2"/>
  <c r="AK83" i="8" l="1"/>
  <c r="L18" i="7"/>
  <c r="Q26" i="3" s="1"/>
  <c r="R31" i="7"/>
  <c r="AK112" i="8"/>
  <c r="AZ56" i="8"/>
  <c r="C34" i="3"/>
  <c r="AK590" i="8"/>
  <c r="AE34" i="3"/>
  <c r="AK810" i="8"/>
  <c r="AK28" i="8"/>
  <c r="AZ20" i="8"/>
  <c r="L34" i="5" s="1"/>
  <c r="Z34" i="5" s="1"/>
  <c r="BA9" i="8"/>
  <c r="AD34" i="3"/>
  <c r="AB33" i="3"/>
  <c r="AB34" i="3"/>
  <c r="R20" i="7"/>
  <c r="M14" i="7"/>
  <c r="R22" i="3" s="1"/>
  <c r="AA22" i="3" s="1"/>
  <c r="AI73" i="8"/>
  <c r="U26" i="8"/>
  <c r="AY99" i="8"/>
  <c r="BA8" i="8"/>
  <c r="AC22" i="3"/>
  <c r="AD22" i="3"/>
  <c r="AK475" i="8"/>
  <c r="AZ92" i="8"/>
  <c r="Z31" i="3"/>
  <c r="AA34" i="3"/>
  <c r="L26" i="7"/>
  <c r="Q34" i="3" s="1"/>
  <c r="L12" i="7"/>
  <c r="Q20" i="3" s="1"/>
  <c r="L14" i="7"/>
  <c r="Q22" i="3" s="1"/>
  <c r="AK131" i="8"/>
  <c r="AK92" i="8"/>
  <c r="AK254" i="8"/>
  <c r="Z29" i="7"/>
  <c r="AJ78" i="8"/>
  <c r="AJ107" i="8"/>
  <c r="AJ43" i="8"/>
  <c r="AJ79" i="8"/>
  <c r="AJ27" i="8"/>
  <c r="AM27" i="8" s="1"/>
  <c r="AN27" i="8" s="1"/>
  <c r="AJ24" i="8"/>
  <c r="AJ35" i="8"/>
  <c r="AJ37" i="8"/>
  <c r="AJ52" i="8"/>
  <c r="AJ158" i="8"/>
  <c r="AJ46" i="8"/>
  <c r="AJ8" i="8"/>
  <c r="AJ11" i="8"/>
  <c r="AJ47" i="8"/>
  <c r="AJ10" i="8"/>
  <c r="AJ9" i="8"/>
  <c r="AJ20" i="8"/>
  <c r="AJ15" i="8"/>
  <c r="AJ30" i="8"/>
  <c r="AJ40" i="8"/>
  <c r="AJ32" i="8"/>
  <c r="AJ85" i="8"/>
  <c r="AJ93" i="8"/>
  <c r="AJ101" i="8"/>
  <c r="AJ72" i="8"/>
  <c r="AJ120" i="8"/>
  <c r="AJ130" i="8"/>
  <c r="AJ97" i="8"/>
  <c r="AJ74" i="8"/>
  <c r="AJ53" i="8"/>
  <c r="AJ89" i="8"/>
  <c r="AJ109" i="8"/>
  <c r="AJ19" i="8"/>
  <c r="AJ51" i="8"/>
  <c r="AJ66" i="8"/>
  <c r="AJ58" i="8"/>
  <c r="AJ128" i="8"/>
  <c r="AJ23" i="8"/>
  <c r="AJ39" i="8"/>
  <c r="AJ163" i="8"/>
  <c r="AJ41" i="8"/>
  <c r="AJ105" i="8"/>
  <c r="AJ69" i="8"/>
  <c r="AJ122" i="8"/>
  <c r="AJ29" i="8"/>
  <c r="AJ149" i="8"/>
  <c r="AJ36" i="8"/>
  <c r="AJ50" i="8"/>
  <c r="AJ56" i="8"/>
  <c r="AJ44" i="8"/>
  <c r="AJ34" i="8"/>
  <c r="AJ91" i="8"/>
  <c r="AJ99" i="8"/>
  <c r="AJ55" i="8"/>
  <c r="AJ68" i="8"/>
  <c r="AJ76" i="8"/>
  <c r="AJ87" i="8"/>
  <c r="AJ134" i="8"/>
  <c r="AJ22" i="8"/>
  <c r="AJ103" i="8"/>
  <c r="AJ18" i="8"/>
  <c r="AM18" i="8" s="1"/>
  <c r="AN18" i="8" s="1"/>
  <c r="AJ26" i="8"/>
  <c r="AJ57" i="8"/>
  <c r="AJ95" i="8"/>
  <c r="AJ31" i="8"/>
  <c r="AJ59" i="8"/>
  <c r="AJ126" i="8"/>
  <c r="AJ994" i="8"/>
  <c r="AJ984" i="8"/>
  <c r="AM984" i="8" s="1"/>
  <c r="AN984" i="8" s="1"/>
  <c r="AJ990" i="8"/>
  <c r="AJ946" i="8"/>
  <c r="AJ947" i="8"/>
  <c r="AJ967" i="8"/>
  <c r="AJ960" i="8"/>
  <c r="AJ969" i="8"/>
  <c r="AJ931" i="8"/>
  <c r="AJ905" i="8"/>
  <c r="AM905" i="8" s="1"/>
  <c r="AN905" i="8" s="1"/>
  <c r="AJ907" i="8"/>
  <c r="AJ923" i="8"/>
  <c r="AJ913" i="8"/>
  <c r="AJ937" i="8"/>
  <c r="AJ864" i="8"/>
  <c r="AJ920" i="8"/>
  <c r="AJ858" i="8"/>
  <c r="AJ917" i="8"/>
  <c r="AM917" i="8" s="1"/>
  <c r="AN917" i="8" s="1"/>
  <c r="AJ895" i="8"/>
  <c r="AJ852" i="8"/>
  <c r="AJ841" i="8"/>
  <c r="AJ795" i="8"/>
  <c r="AJ826" i="8"/>
  <c r="AJ846" i="8"/>
  <c r="AJ45" i="8"/>
  <c r="AJ71" i="8"/>
  <c r="AJ62" i="8"/>
  <c r="AJ1004" i="8"/>
  <c r="AJ1000" i="8"/>
  <c r="AJ1006" i="8"/>
  <c r="AJ962" i="8"/>
  <c r="AJ963" i="8"/>
  <c r="AJ980" i="8"/>
  <c r="AJ924" i="8"/>
  <c r="AJ959" i="8"/>
  <c r="AJ942" i="8"/>
  <c r="AJ949" i="8"/>
  <c r="AJ952" i="8"/>
  <c r="AJ860" i="8"/>
  <c r="AJ936" i="8"/>
  <c r="AJ861" i="8"/>
  <c r="AJ880" i="8"/>
  <c r="AM880" i="8" s="1"/>
  <c r="AN880" i="8" s="1"/>
  <c r="AJ873" i="8"/>
  <c r="AJ863" i="8"/>
  <c r="AJ875" i="8"/>
  <c r="AJ944" i="8"/>
  <c r="AJ819" i="8"/>
  <c r="AJ855" i="8"/>
  <c r="AJ803" i="8"/>
  <c r="AJ771" i="8"/>
  <c r="AJ919" i="8"/>
  <c r="AJ1002" i="8"/>
  <c r="AJ1003" i="8"/>
  <c r="AJ991" i="8"/>
  <c r="AJ955" i="8"/>
  <c r="AJ961" i="8"/>
  <c r="AJ927" i="8"/>
  <c r="AJ938" i="8"/>
  <c r="AM938" i="8" s="1"/>
  <c r="AN938" i="8" s="1"/>
  <c r="AJ915" i="8"/>
  <c r="AJ876" i="8"/>
  <c r="AJ933" i="8"/>
  <c r="AJ904" i="8"/>
  <c r="AJ889" i="8"/>
  <c r="AJ859" i="8"/>
  <c r="AJ879" i="8"/>
  <c r="AJ831" i="8"/>
  <c r="AJ854" i="8"/>
  <c r="AJ787" i="8"/>
  <c r="AJ830" i="8"/>
  <c r="AJ809" i="8"/>
  <c r="AJ772" i="8"/>
  <c r="AJ812" i="8"/>
  <c r="AJ802" i="8"/>
  <c r="AJ844" i="8"/>
  <c r="AJ762" i="8"/>
  <c r="AJ743" i="8"/>
  <c r="AJ711" i="8"/>
  <c r="AJ744" i="8"/>
  <c r="AJ781" i="8"/>
  <c r="AJ733" i="8"/>
  <c r="AJ708" i="8"/>
  <c r="AJ697" i="8"/>
  <c r="AJ665" i="8"/>
  <c r="AJ764" i="8"/>
  <c r="AJ691" i="8"/>
  <c r="AJ716" i="8"/>
  <c r="AJ660" i="8"/>
  <c r="AJ645" i="8"/>
  <c r="AJ613" i="8"/>
  <c r="AJ676" i="8"/>
  <c r="AM676" i="8" s="1"/>
  <c r="AN676" i="8" s="1"/>
  <c r="AJ666" i="8"/>
  <c r="AJ627" i="8"/>
  <c r="AJ630" i="8"/>
  <c r="AJ586" i="8"/>
  <c r="AJ554" i="8"/>
  <c r="AJ600" i="8"/>
  <c r="AJ567" i="8"/>
  <c r="AJ610" i="8"/>
  <c r="AM610" i="8" s="1"/>
  <c r="AN610" i="8" s="1"/>
  <c r="AJ601" i="8"/>
  <c r="AJ544" i="8"/>
  <c r="AJ499" i="8"/>
  <c r="AJ580" i="8"/>
  <c r="AJ599" i="8"/>
  <c r="AJ605" i="8"/>
  <c r="AJ524" i="8"/>
  <c r="AJ528" i="8"/>
  <c r="AM528" i="8" s="1"/>
  <c r="AN528" i="8" s="1"/>
  <c r="AJ489" i="8"/>
  <c r="AJ523" i="8"/>
  <c r="AJ486" i="8"/>
  <c r="AJ454" i="8"/>
  <c r="AJ422" i="8"/>
  <c r="AJ508" i="8"/>
  <c r="AJ471" i="8"/>
  <c r="AJ439" i="8"/>
  <c r="AM439" i="8" s="1"/>
  <c r="AN439" i="8" s="1"/>
  <c r="AJ407" i="8"/>
  <c r="AJ375" i="8"/>
  <c r="AJ490" i="8"/>
  <c r="AJ448" i="8"/>
  <c r="AJ416" i="8"/>
  <c r="AJ538" i="8"/>
  <c r="AJ441" i="8"/>
  <c r="AJ361" i="8"/>
  <c r="AJ453" i="8"/>
  <c r="AJ364" i="8"/>
  <c r="AJ445" i="8"/>
  <c r="AJ358" i="8"/>
  <c r="AJ368" i="8"/>
  <c r="AJ323" i="8"/>
  <c r="AJ293" i="8"/>
  <c r="AJ261" i="8"/>
  <c r="AM261" i="8" s="1"/>
  <c r="AN261" i="8" s="1"/>
  <c r="AJ354" i="8"/>
  <c r="AJ341" i="8"/>
  <c r="AJ294" i="8"/>
  <c r="AJ262" i="8"/>
  <c r="AJ385" i="8"/>
  <c r="AJ232" i="8"/>
  <c r="AJ327" i="8"/>
  <c r="AJ295" i="8"/>
  <c r="AM295" i="8" s="1"/>
  <c r="AN295" i="8" s="1"/>
  <c r="AJ263" i="8"/>
  <c r="AJ242" i="8"/>
  <c r="AJ284" i="8"/>
  <c r="AJ227" i="8"/>
  <c r="AJ264" i="8"/>
  <c r="AJ203" i="8"/>
  <c r="AJ229" i="8"/>
  <c r="AJ272" i="8"/>
  <c r="AJ182" i="8"/>
  <c r="AJ143" i="8"/>
  <c r="AJ127" i="8"/>
  <c r="AJ330" i="8"/>
  <c r="AJ111" i="8"/>
  <c r="AJ154" i="8"/>
  <c r="AJ96" i="8"/>
  <c r="AJ77" i="8"/>
  <c r="AJ181" i="8"/>
  <c r="AJ255" i="8"/>
  <c r="AJ148" i="8"/>
  <c r="AJ188" i="8"/>
  <c r="AJ116" i="8"/>
  <c r="AJ13" i="8"/>
  <c r="AJ124" i="8"/>
  <c r="AJ978" i="8"/>
  <c r="AJ987" i="8"/>
  <c r="AJ954" i="8"/>
  <c r="AJ989" i="8"/>
  <c r="AJ940" i="8"/>
  <c r="AJ957" i="8"/>
  <c r="AJ939" i="8"/>
  <c r="AJ906" i="8"/>
  <c r="AJ956" i="8"/>
  <c r="AM956" i="8" s="1"/>
  <c r="AN956" i="8" s="1"/>
  <c r="AJ893" i="8"/>
  <c r="AJ896" i="8"/>
  <c r="AJ894" i="8"/>
  <c r="AJ950" i="8"/>
  <c r="AJ867" i="8"/>
  <c r="AJ891" i="8"/>
  <c r="AJ851" i="8"/>
  <c r="AJ779" i="8"/>
  <c r="AM779" i="8" s="1"/>
  <c r="AN779" i="8" s="1"/>
  <c r="AJ930" i="8"/>
  <c r="AJ794" i="8"/>
  <c r="AJ823" i="8"/>
  <c r="AJ797" i="8"/>
  <c r="AJ800" i="8"/>
  <c r="AJ805" i="8"/>
  <c r="AJ765" i="8"/>
  <c r="AJ735" i="8"/>
  <c r="AJ773" i="8"/>
  <c r="AJ736" i="8"/>
  <c r="AJ757" i="8"/>
  <c r="AJ725" i="8"/>
  <c r="AJ750" i="8"/>
  <c r="AJ689" i="8"/>
  <c r="AJ657" i="8"/>
  <c r="AJ746" i="8"/>
  <c r="AJ683" i="8"/>
  <c r="AJ696" i="8"/>
  <c r="AJ686" i="8"/>
  <c r="AJ637" i="8"/>
  <c r="AJ718" i="8"/>
  <c r="AJ659" i="8"/>
  <c r="AJ651" i="8"/>
  <c r="AJ619" i="8"/>
  <c r="AJ614" i="8"/>
  <c r="AJ578" i="8"/>
  <c r="AJ636" i="8"/>
  <c r="AJ591" i="8"/>
  <c r="AJ559" i="8"/>
  <c r="AJ650" i="8"/>
  <c r="AJ569" i="8"/>
  <c r="AJ531" i="8"/>
  <c r="AM531" i="8" s="1"/>
  <c r="AN531" i="8" s="1"/>
  <c r="AJ491" i="8"/>
  <c r="AJ546" i="8"/>
  <c r="AJ581" i="8"/>
  <c r="AJ576" i="8"/>
  <c r="AJ511" i="8"/>
  <c r="AJ515" i="8"/>
  <c r="AJ572" i="8"/>
  <c r="AJ513" i="8"/>
  <c r="AM513" i="8" s="1"/>
  <c r="AN513" i="8" s="1"/>
  <c r="AJ480" i="8"/>
  <c r="AJ446" i="8"/>
  <c r="AJ414" i="8"/>
  <c r="AJ498" i="8"/>
  <c r="AJ463" i="8"/>
  <c r="AJ431" i="8"/>
  <c r="AJ399" i="8"/>
  <c r="AJ367" i="8"/>
  <c r="AJ472" i="8"/>
  <c r="AJ440" i="8"/>
  <c r="AJ408" i="8"/>
  <c r="AJ530" i="8"/>
  <c r="AJ405" i="8"/>
  <c r="AJ351" i="8"/>
  <c r="AJ421" i="8"/>
  <c r="AJ348" i="8"/>
  <c r="AM348" i="8" s="1"/>
  <c r="AN348" i="8" s="1"/>
  <c r="AJ413" i="8"/>
  <c r="AJ356" i="8"/>
  <c r="AJ336" i="8"/>
  <c r="AJ317" i="8"/>
  <c r="AJ285" i="8"/>
  <c r="AJ253" i="8"/>
  <c r="AJ339" i="8"/>
  <c r="AJ318" i="8"/>
  <c r="AJ286" i="8"/>
  <c r="AJ254" i="8"/>
  <c r="AJ328" i="8"/>
  <c r="AJ224" i="8"/>
  <c r="AJ319" i="8"/>
  <c r="AJ287" i="8"/>
  <c r="AJ449" i="8"/>
  <c r="AJ223" i="8"/>
  <c r="AM223" i="8" s="1"/>
  <c r="AN223" i="8" s="1"/>
  <c r="AJ237" i="8"/>
  <c r="AJ199" i="8"/>
  <c r="AJ241" i="8"/>
  <c r="AJ201" i="8"/>
  <c r="AJ213" i="8"/>
  <c r="AJ233" i="8"/>
  <c r="AJ174" i="8"/>
  <c r="AJ139" i="8"/>
  <c r="AM139" i="8" s="1"/>
  <c r="AN139" i="8" s="1"/>
  <c r="AJ123" i="8"/>
  <c r="AJ191" i="8"/>
  <c r="AJ70" i="8"/>
  <c r="AJ108" i="8"/>
  <c r="AJ92" i="8"/>
  <c r="AJ67" i="8"/>
  <c r="AJ173" i="8"/>
  <c r="AJ187" i="8"/>
  <c r="AJ144" i="8"/>
  <c r="AJ180" i="8"/>
  <c r="AJ970" i="8"/>
  <c r="AJ979" i="8"/>
  <c r="AJ965" i="8"/>
  <c r="AJ983" i="8"/>
  <c r="AJ932" i="8"/>
  <c r="AJ941" i="8"/>
  <c r="AM941" i="8" s="1"/>
  <c r="AN941" i="8" s="1"/>
  <c r="AJ926" i="8"/>
  <c r="AJ953" i="8"/>
  <c r="AJ916" i="8"/>
  <c r="AJ885" i="8"/>
  <c r="AJ888" i="8"/>
  <c r="AJ870" i="8"/>
  <c r="AJ948" i="8"/>
  <c r="AJ843" i="8"/>
  <c r="AJ886" i="8"/>
  <c r="AJ827" i="8"/>
  <c r="AJ775" i="8"/>
  <c r="AJ838" i="8"/>
  <c r="AJ793" i="8"/>
  <c r="AJ818" i="8"/>
  <c r="AJ796" i="8"/>
  <c r="AJ786" i="8"/>
  <c r="AJ804" i="8"/>
  <c r="AJ769" i="8"/>
  <c r="AJ731" i="8"/>
  <c r="AJ768" i="8"/>
  <c r="AJ732" i="8"/>
  <c r="AJ753" i="8"/>
  <c r="AJ721" i="8"/>
  <c r="AJ742" i="8"/>
  <c r="AJ685" i="8"/>
  <c r="AJ722" i="8"/>
  <c r="AJ738" i="8"/>
  <c r="AJ679" i="8"/>
  <c r="AJ688" i="8"/>
  <c r="AJ678" i="8"/>
  <c r="AJ633" i="8"/>
  <c r="AJ663" i="8"/>
  <c r="AM663" i="8" s="1"/>
  <c r="AN663" i="8" s="1"/>
  <c r="AJ654" i="8"/>
  <c r="AJ647" i="8"/>
  <c r="AJ615" i="8"/>
  <c r="AJ608" i="8"/>
  <c r="AJ574" i="8"/>
  <c r="AJ628" i="8"/>
  <c r="AJ587" i="8"/>
  <c r="AJ555" i="8"/>
  <c r="AM555" i="8" s="1"/>
  <c r="AN555" i="8" s="1"/>
  <c r="AJ640" i="8"/>
  <c r="AJ568" i="8"/>
  <c r="AJ525" i="8"/>
  <c r="AJ487" i="8"/>
  <c r="AJ535" i="8"/>
  <c r="AJ550" i="8"/>
  <c r="AJ565" i="8"/>
  <c r="AJ593" i="8"/>
  <c r="AJ509" i="8"/>
  <c r="AJ589" i="8"/>
  <c r="AJ476" i="8"/>
  <c r="AJ474" i="8"/>
  <c r="AJ442" i="8"/>
  <c r="AJ410" i="8"/>
  <c r="AJ484" i="8"/>
  <c r="AJ459" i="8"/>
  <c r="AM459" i="8" s="1"/>
  <c r="AN459" i="8" s="1"/>
  <c r="AJ427" i="8"/>
  <c r="AJ395" i="8"/>
  <c r="AJ363" i="8"/>
  <c r="AJ468" i="8"/>
  <c r="AJ436" i="8"/>
  <c r="AJ404" i="8"/>
  <c r="AJ502" i="8"/>
  <c r="AJ390" i="8"/>
  <c r="AJ347" i="8"/>
  <c r="AJ382" i="8"/>
  <c r="AJ344" i="8"/>
  <c r="AJ389" i="8"/>
  <c r="AJ350" i="8"/>
  <c r="AJ333" i="8"/>
  <c r="AJ313" i="8"/>
  <c r="AJ281" i="8"/>
  <c r="AM281" i="8" s="1"/>
  <c r="AN281" i="8" s="1"/>
  <c r="AJ249" i="8"/>
  <c r="AJ334" i="8"/>
  <c r="AJ314" i="8"/>
  <c r="AJ282" i="8"/>
  <c r="AJ250" i="8"/>
  <c r="AJ324" i="8"/>
  <c r="AJ220" i="8"/>
  <c r="AJ315" i="8"/>
  <c r="AJ283" i="8"/>
  <c r="AJ417" i="8"/>
  <c r="AJ208" i="8"/>
  <c r="AJ222" i="8"/>
  <c r="AJ198" i="8"/>
  <c r="AJ226" i="8"/>
  <c r="AJ308" i="8"/>
  <c r="AJ210" i="8"/>
  <c r="AJ218" i="8"/>
  <c r="AJ170" i="8"/>
  <c r="AJ137" i="8"/>
  <c r="AJ121" i="8"/>
  <c r="AJ183" i="8"/>
  <c r="AJ65" i="8"/>
  <c r="AJ106" i="8"/>
  <c r="AJ90" i="8"/>
  <c r="AJ60" i="8"/>
  <c r="AJ168" i="8"/>
  <c r="AJ179" i="8"/>
  <c r="AJ142" i="8"/>
  <c r="AJ177" i="8"/>
  <c r="AJ28" i="8"/>
  <c r="AJ1005" i="8"/>
  <c r="AJ998" i="8"/>
  <c r="AJ985" i="8"/>
  <c r="AJ981" i="8"/>
  <c r="AJ964" i="8"/>
  <c r="AJ929" i="8"/>
  <c r="AJ921" i="8"/>
  <c r="AJ928" i="8"/>
  <c r="AJ898" i="8"/>
  <c r="AJ877" i="8"/>
  <c r="AJ872" i="8"/>
  <c r="AJ866" i="8"/>
  <c r="AJ902" i="8"/>
  <c r="AJ899" i="8"/>
  <c r="AJ847" i="8"/>
  <c r="AJ811" i="8"/>
  <c r="AJ767" i="8"/>
  <c r="AJ835" i="8"/>
  <c r="AJ792" i="8"/>
  <c r="AJ887" i="8"/>
  <c r="AJ824" i="8"/>
  <c r="AJ785" i="8"/>
  <c r="AJ790" i="8"/>
  <c r="AJ759" i="8"/>
  <c r="AJ727" i="8"/>
  <c r="AJ760" i="8"/>
  <c r="AJ728" i="8"/>
  <c r="AJ749" i="8"/>
  <c r="AJ717" i="8"/>
  <c r="AJ730" i="8"/>
  <c r="AJ681" i="8"/>
  <c r="AJ712" i="8"/>
  <c r="AJ705" i="8"/>
  <c r="AJ675" i="8"/>
  <c r="AM675" i="8" s="1"/>
  <c r="AN675" i="8" s="1"/>
  <c r="AJ680" i="8"/>
  <c r="AJ670" i="8"/>
  <c r="AJ629" i="8"/>
  <c r="AJ662" i="8"/>
  <c r="AJ698" i="8"/>
  <c r="AJ643" i="8"/>
  <c r="AJ611" i="8"/>
  <c r="AJ603" i="8"/>
  <c r="AJ570" i="8"/>
  <c r="AJ620" i="8"/>
  <c r="AJ583" i="8"/>
  <c r="AJ642" i="8"/>
  <c r="AJ632" i="8"/>
  <c r="AJ557" i="8"/>
  <c r="AJ512" i="8"/>
  <c r="AJ483" i="8"/>
  <c r="AJ529" i="8"/>
  <c r="AJ539" i="8"/>
  <c r="AJ564" i="8"/>
  <c r="AJ577" i="8"/>
  <c r="AJ505" i="8"/>
  <c r="AJ573" i="8"/>
  <c r="AJ560" i="8"/>
  <c r="AJ470" i="8"/>
  <c r="AJ438" i="8"/>
  <c r="AJ406" i="8"/>
  <c r="AJ478" i="8"/>
  <c r="AJ455" i="8"/>
  <c r="AJ423" i="8"/>
  <c r="AJ391" i="8"/>
  <c r="AJ359" i="8"/>
  <c r="AJ464" i="8"/>
  <c r="AJ432" i="8"/>
  <c r="AJ400" i="8"/>
  <c r="AJ494" i="8"/>
  <c r="AJ378" i="8"/>
  <c r="AJ343" i="8"/>
  <c r="AJ381" i="8"/>
  <c r="AJ401" i="8"/>
  <c r="AJ388" i="8"/>
  <c r="AJ346" i="8"/>
  <c r="AJ326" i="8"/>
  <c r="AJ309" i="8"/>
  <c r="AJ277" i="8"/>
  <c r="AJ465" i="8"/>
  <c r="AJ243" i="8"/>
  <c r="AJ310" i="8"/>
  <c r="AJ278" i="8"/>
  <c r="AJ204" i="8"/>
  <c r="AJ245" i="8"/>
  <c r="AJ216" i="8"/>
  <c r="AJ311" i="8"/>
  <c r="AJ279" i="8"/>
  <c r="AJ386" i="8"/>
  <c r="AJ195" i="8"/>
  <c r="AJ221" i="8"/>
  <c r="AJ197" i="8"/>
  <c r="AJ225" i="8"/>
  <c r="AJ292" i="8"/>
  <c r="AJ331" i="8"/>
  <c r="AJ217" i="8"/>
  <c r="AJ166" i="8"/>
  <c r="AJ135" i="8"/>
  <c r="AJ119" i="8"/>
  <c r="AM119" i="8" s="1"/>
  <c r="AN119" i="8" s="1"/>
  <c r="AJ175" i="8"/>
  <c r="AJ63" i="8"/>
  <c r="AJ104" i="8"/>
  <c r="AJ88" i="8"/>
  <c r="AJ54" i="8"/>
  <c r="AJ165" i="8"/>
  <c r="AJ171" i="8"/>
  <c r="AJ140" i="8"/>
  <c r="AM140" i="8" s="1"/>
  <c r="AN140" i="8" s="1"/>
  <c r="AJ172" i="8"/>
  <c r="AJ986" i="8"/>
  <c r="AJ971" i="8"/>
  <c r="AJ945" i="8"/>
  <c r="AJ909" i="8"/>
  <c r="AJ868" i="8"/>
  <c r="AJ903" i="8"/>
  <c r="AJ850" i="8"/>
  <c r="AM850" i="8" s="1"/>
  <c r="AN850" i="8" s="1"/>
  <c r="AJ828" i="8"/>
  <c r="AJ783" i="8"/>
  <c r="AJ808" i="8"/>
  <c r="AJ798" i="8"/>
  <c r="AJ806" i="8"/>
  <c r="AJ739" i="8"/>
  <c r="AJ740" i="8"/>
  <c r="AJ729" i="8"/>
  <c r="AM729" i="8" s="1"/>
  <c r="AN729" i="8" s="1"/>
  <c r="AJ693" i="8"/>
  <c r="AJ754" i="8"/>
  <c r="AJ706" i="8"/>
  <c r="AJ641" i="8"/>
  <c r="AJ668" i="8"/>
  <c r="AJ623" i="8"/>
  <c r="AJ582" i="8"/>
  <c r="AJ595" i="8"/>
  <c r="AJ604" i="8"/>
  <c r="AJ542" i="8"/>
  <c r="AJ548" i="8"/>
  <c r="AJ592" i="8"/>
  <c r="AJ526" i="8"/>
  <c r="AJ517" i="8"/>
  <c r="AJ450" i="8"/>
  <c r="AJ506" i="8"/>
  <c r="AM506" i="8" s="1"/>
  <c r="AN506" i="8" s="1"/>
  <c r="AJ435" i="8"/>
  <c r="AJ371" i="8"/>
  <c r="AJ444" i="8"/>
  <c r="AJ532" i="8"/>
  <c r="AJ360" i="8"/>
  <c r="AJ352" i="8"/>
  <c r="AJ357" i="8"/>
  <c r="AJ321" i="8"/>
  <c r="AM321" i="8" s="1"/>
  <c r="AN321" i="8" s="1"/>
  <c r="AJ257" i="8"/>
  <c r="AJ337" i="8"/>
  <c r="AJ258" i="8"/>
  <c r="AJ228" i="8"/>
  <c r="AJ291" i="8"/>
  <c r="AJ230" i="8"/>
  <c r="AJ211" i="8"/>
  <c r="AJ202" i="8"/>
  <c r="AJ248" i="8"/>
  <c r="AJ141" i="8"/>
  <c r="AJ193" i="8"/>
  <c r="AJ110" i="8"/>
  <c r="AJ73" i="8"/>
  <c r="AJ219" i="8"/>
  <c r="AJ185" i="8"/>
  <c r="AJ997" i="8"/>
  <c r="AM997" i="8" s="1"/>
  <c r="AN997" i="8" s="1"/>
  <c r="AJ977" i="8"/>
  <c r="AJ958" i="8"/>
  <c r="AJ911" i="8"/>
  <c r="AJ890" i="8"/>
  <c r="AJ856" i="8"/>
  <c r="AJ901" i="8"/>
  <c r="AJ839" i="8"/>
  <c r="AJ825" i="8"/>
  <c r="AM825" i="8" s="1"/>
  <c r="AN825" i="8" s="1"/>
  <c r="AJ778" i="8"/>
  <c r="AJ816" i="8"/>
  <c r="AJ789" i="8"/>
  <c r="AJ723" i="8"/>
  <c r="AJ724" i="8"/>
  <c r="AJ713" i="8"/>
  <c r="AJ677" i="8"/>
  <c r="AJ703" i="8"/>
  <c r="AM703" i="8" s="1"/>
  <c r="AN703" i="8" s="1"/>
  <c r="AJ672" i="8"/>
  <c r="AJ625" i="8"/>
  <c r="AJ690" i="8"/>
  <c r="AJ700" i="8"/>
  <c r="AJ566" i="8"/>
  <c r="AJ579" i="8"/>
  <c r="AJ624" i="8"/>
  <c r="AJ510" i="8"/>
  <c r="AJ516" i="8"/>
  <c r="AJ556" i="8"/>
  <c r="AJ501" i="8"/>
  <c r="AJ521" i="8"/>
  <c r="AJ434" i="8"/>
  <c r="AJ504" i="8"/>
  <c r="AJ419" i="8"/>
  <c r="AJ355" i="8"/>
  <c r="AM355" i="8" s="1"/>
  <c r="AN355" i="8" s="1"/>
  <c r="AJ428" i="8"/>
  <c r="AJ481" i="8"/>
  <c r="AJ393" i="8"/>
  <c r="AJ500" i="8"/>
  <c r="AJ342" i="8"/>
  <c r="AJ305" i="8"/>
  <c r="AJ433" i="8"/>
  <c r="AJ306" i="8"/>
  <c r="AJ200" i="8"/>
  <c r="AJ212" i="8"/>
  <c r="AJ275" i="8"/>
  <c r="AJ194" i="8"/>
  <c r="AJ312" i="8"/>
  <c r="AJ276" i="8"/>
  <c r="AJ209" i="8"/>
  <c r="AJ133" i="8"/>
  <c r="AM133" i="8" s="1"/>
  <c r="AN133" i="8" s="1"/>
  <c r="AJ167" i="8"/>
  <c r="AJ102" i="8"/>
  <c r="AJ192" i="8"/>
  <c r="AJ160" i="8"/>
  <c r="AJ169" i="8"/>
  <c r="AJ992" i="8"/>
  <c r="AJ972" i="8"/>
  <c r="AJ943" i="8"/>
  <c r="AJ934" i="8"/>
  <c r="AJ882" i="8"/>
  <c r="AJ848" i="8"/>
  <c r="AJ925" i="8"/>
  <c r="AJ836" i="8"/>
  <c r="AJ822" i="8"/>
  <c r="AJ777" i="8"/>
  <c r="AJ857" i="8"/>
  <c r="AM857" i="8" s="1"/>
  <c r="AN857" i="8" s="1"/>
  <c r="AJ788" i="8"/>
  <c r="AJ719" i="8"/>
  <c r="AJ774" i="8"/>
  <c r="AJ709" i="8"/>
  <c r="AJ673" i="8"/>
  <c r="AJ699" i="8"/>
  <c r="AJ656" i="8"/>
  <c r="AJ621" i="8"/>
  <c r="AM621" i="8" s="1"/>
  <c r="AN621" i="8" s="1"/>
  <c r="AJ682" i="8"/>
  <c r="AJ658" i="8"/>
  <c r="AJ562" i="8"/>
  <c r="AJ575" i="8"/>
  <c r="AJ616" i="8"/>
  <c r="AJ507" i="8"/>
  <c r="AJ514" i="8"/>
  <c r="AJ543" i="8"/>
  <c r="AM543" i="8" s="1"/>
  <c r="AN543" i="8" s="1"/>
  <c r="AJ497" i="8"/>
  <c r="AJ519" i="8"/>
  <c r="AJ430" i="8"/>
  <c r="AJ496" i="8"/>
  <c r="AJ415" i="8"/>
  <c r="AJ584" i="8"/>
  <c r="AJ424" i="8"/>
  <c r="AJ473" i="8"/>
  <c r="AM473" i="8" s="1"/>
  <c r="AN473" i="8" s="1"/>
  <c r="AJ492" i="8"/>
  <c r="AJ409" i="8"/>
  <c r="AJ397" i="8"/>
  <c r="AJ301" i="8"/>
  <c r="AJ384" i="8"/>
  <c r="AJ302" i="8"/>
  <c r="AJ196" i="8"/>
  <c r="AJ335" i="8"/>
  <c r="AM335" i="8" s="1"/>
  <c r="AN335" i="8" s="1"/>
  <c r="AJ271" i="8"/>
  <c r="AJ316" i="8"/>
  <c r="AJ296" i="8"/>
  <c r="AJ260" i="8"/>
  <c r="AJ190" i="8"/>
  <c r="AJ131" i="8"/>
  <c r="AJ164" i="8"/>
  <c r="AJ100" i="8"/>
  <c r="AJ189" i="8"/>
  <c r="AJ152" i="8"/>
  <c r="AJ161" i="8"/>
  <c r="AJ976" i="8"/>
  <c r="AJ968" i="8"/>
  <c r="AJ935" i="8"/>
  <c r="AJ918" i="8"/>
  <c r="AJ874" i="8"/>
  <c r="AM874" i="8" s="1"/>
  <c r="AN874" i="8" s="1"/>
  <c r="AJ897" i="8"/>
  <c r="AJ883" i="8"/>
  <c r="AJ833" i="8"/>
  <c r="AJ815" i="8"/>
  <c r="AJ776" i="8"/>
  <c r="AJ832" i="8"/>
  <c r="AJ770" i="8"/>
  <c r="AJ715" i="8"/>
  <c r="AJ763" i="8"/>
  <c r="AJ780" i="8"/>
  <c r="AJ669" i="8"/>
  <c r="AJ695" i="8"/>
  <c r="AJ652" i="8"/>
  <c r="AJ617" i="8"/>
  <c r="AJ674" i="8"/>
  <c r="AJ638" i="8"/>
  <c r="AM638" i="8" s="1"/>
  <c r="AN638" i="8" s="1"/>
  <c r="AJ558" i="8"/>
  <c r="AJ571" i="8"/>
  <c r="AJ607" i="8"/>
  <c r="AJ503" i="8"/>
  <c r="AJ606" i="8"/>
  <c r="AJ537" i="8"/>
  <c r="AJ493" i="8"/>
  <c r="AJ488" i="8"/>
  <c r="AJ426" i="8"/>
  <c r="AJ482" i="8"/>
  <c r="AJ411" i="8"/>
  <c r="AJ545" i="8"/>
  <c r="AJ420" i="8"/>
  <c r="AJ457" i="8"/>
  <c r="AJ469" i="8"/>
  <c r="AJ461" i="8"/>
  <c r="AJ394" i="8"/>
  <c r="AJ297" i="8"/>
  <c r="AJ369" i="8"/>
  <c r="AJ298" i="8"/>
  <c r="AJ527" i="8"/>
  <c r="AJ329" i="8"/>
  <c r="AJ267" i="8"/>
  <c r="AJ300" i="8"/>
  <c r="AM300" i="8" s="1"/>
  <c r="AN300" i="8" s="1"/>
  <c r="AJ280" i="8"/>
  <c r="AJ238" i="8"/>
  <c r="AJ186" i="8"/>
  <c r="AJ129" i="8"/>
  <c r="AJ156" i="8"/>
  <c r="AJ98" i="8"/>
  <c r="AJ184" i="8"/>
  <c r="AJ150" i="8"/>
  <c r="AM150" i="8" s="1"/>
  <c r="AN150" i="8" s="1"/>
  <c r="AJ153" i="8"/>
  <c r="AJ42" i="8"/>
  <c r="AJ995" i="8"/>
  <c r="AJ999" i="8"/>
  <c r="AJ973" i="8"/>
  <c r="AJ912" i="8"/>
  <c r="AJ908" i="8"/>
  <c r="AJ881" i="8"/>
  <c r="AM881" i="8" s="1"/>
  <c r="AN881" i="8" s="1"/>
  <c r="AJ871" i="8"/>
  <c r="AJ837" i="8"/>
  <c r="AJ829" i="8"/>
  <c r="AJ766" i="8"/>
  <c r="AJ801" i="8"/>
  <c r="AJ782" i="8"/>
  <c r="AJ707" i="8"/>
  <c r="AJ761" i="8"/>
  <c r="AJ758" i="8"/>
  <c r="AJ661" i="8"/>
  <c r="AJ687" i="8"/>
  <c r="AJ694" i="8"/>
  <c r="AJ609" i="8"/>
  <c r="AJ655" i="8"/>
  <c r="AJ622" i="8"/>
  <c r="AJ644" i="8"/>
  <c r="AJ563" i="8"/>
  <c r="AJ585" i="8"/>
  <c r="AJ495" i="8"/>
  <c r="AJ597" i="8"/>
  <c r="AJ522" i="8"/>
  <c r="AJ588" i="8"/>
  <c r="AJ485" i="8"/>
  <c r="AJ418" i="8"/>
  <c r="AJ467" i="8"/>
  <c r="AJ403" i="8"/>
  <c r="AJ477" i="8"/>
  <c r="AJ412" i="8"/>
  <c r="AJ425" i="8"/>
  <c r="AJ437" i="8"/>
  <c r="AJ429" i="8"/>
  <c r="AJ353" i="8"/>
  <c r="AJ289" i="8"/>
  <c r="AJ345" i="8"/>
  <c r="AJ290" i="8"/>
  <c r="AJ370" i="8"/>
  <c r="AJ322" i="8"/>
  <c r="AJ259" i="8"/>
  <c r="AJ268" i="8"/>
  <c r="AJ247" i="8"/>
  <c r="AJ214" i="8"/>
  <c r="AJ178" i="8"/>
  <c r="AJ125" i="8"/>
  <c r="AJ159" i="8"/>
  <c r="AJ94" i="8"/>
  <c r="AJ176" i="8"/>
  <c r="AJ146" i="8"/>
  <c r="AJ112" i="8"/>
  <c r="AJ80" i="8"/>
  <c r="AJ1001" i="8"/>
  <c r="AJ974" i="8"/>
  <c r="AJ975" i="8"/>
  <c r="AJ914" i="8"/>
  <c r="AJ892" i="8"/>
  <c r="AJ853" i="8"/>
  <c r="AJ842" i="8"/>
  <c r="AM842" i="8" s="1"/>
  <c r="AN842" i="8" s="1"/>
  <c r="AJ865" i="8"/>
  <c r="AJ799" i="8"/>
  <c r="AJ820" i="8"/>
  <c r="AJ814" i="8"/>
  <c r="AJ862" i="8"/>
  <c r="AJ751" i="8"/>
  <c r="AJ752" i="8"/>
  <c r="AJ741" i="8"/>
  <c r="AJ710" i="8"/>
  <c r="AJ734" i="8"/>
  <c r="AJ667" i="8"/>
  <c r="AJ653" i="8"/>
  <c r="AJ692" i="8"/>
  <c r="AJ635" i="8"/>
  <c r="AJ594" i="8"/>
  <c r="AJ598" i="8"/>
  <c r="AM598" i="8" s="1"/>
  <c r="AN598" i="8" s="1"/>
  <c r="AJ626" i="8"/>
  <c r="AJ552" i="8"/>
  <c r="AJ475" i="8"/>
  <c r="AJ520" i="8"/>
  <c r="AJ547" i="8"/>
  <c r="AJ536" i="8"/>
  <c r="AJ462" i="8"/>
  <c r="AJ398" i="8"/>
  <c r="AJ447" i="8"/>
  <c r="AJ383" i="8"/>
  <c r="AJ456" i="8"/>
  <c r="AJ392" i="8"/>
  <c r="AJ376" i="8"/>
  <c r="AJ366" i="8"/>
  <c r="AJ373" i="8"/>
  <c r="AJ340" i="8"/>
  <c r="AJ269" i="8"/>
  <c r="AJ235" i="8"/>
  <c r="AJ270" i="8"/>
  <c r="AJ240" i="8"/>
  <c r="AJ303" i="8"/>
  <c r="AJ332" i="8"/>
  <c r="AJ252" i="8"/>
  <c r="AJ251" i="8"/>
  <c r="AJ304" i="8"/>
  <c r="AJ147" i="8"/>
  <c r="AJ115" i="8"/>
  <c r="AJ205" i="8"/>
  <c r="AJ84" i="8"/>
  <c r="AJ118" i="8"/>
  <c r="AJ136" i="8"/>
  <c r="AJ996" i="8"/>
  <c r="AM996" i="8" s="1"/>
  <c r="AN996" i="8" s="1"/>
  <c r="AJ910" i="8"/>
  <c r="AJ810" i="8"/>
  <c r="AJ748" i="8"/>
  <c r="AJ726" i="8"/>
  <c r="AJ590" i="8"/>
  <c r="AJ596" i="8"/>
  <c r="AJ458" i="8"/>
  <c r="AJ452" i="8"/>
  <c r="AM452" i="8" s="1"/>
  <c r="AN452" i="8" s="1"/>
  <c r="AJ372" i="8"/>
  <c r="AJ266" i="8"/>
  <c r="AJ234" i="8"/>
  <c r="AJ113" i="8"/>
  <c r="AJ256" i="8"/>
  <c r="AJ988" i="8"/>
  <c r="AJ849" i="8"/>
  <c r="AJ821" i="8"/>
  <c r="AM821" i="8" s="1"/>
  <c r="AN821" i="8" s="1"/>
  <c r="AJ745" i="8"/>
  <c r="AJ664" i="8"/>
  <c r="AJ612" i="8"/>
  <c r="AJ533" i="8"/>
  <c r="AJ402" i="8"/>
  <c r="AJ396" i="8"/>
  <c r="AJ349" i="8"/>
  <c r="AJ244" i="8"/>
  <c r="AM244" i="8" s="1"/>
  <c r="AN244" i="8" s="1"/>
  <c r="AJ206" i="8"/>
  <c r="AJ49" i="8"/>
  <c r="AJ966" i="8"/>
  <c r="AJ834" i="8"/>
  <c r="AJ813" i="8"/>
  <c r="AJ737" i="8"/>
  <c r="AJ649" i="8"/>
  <c r="AJ602" i="8"/>
  <c r="AM602" i="8" s="1"/>
  <c r="AN602" i="8" s="1"/>
  <c r="AJ518" i="8"/>
  <c r="AJ648" i="8"/>
  <c r="AJ540" i="8"/>
  <c r="AJ325" i="8"/>
  <c r="AJ236" i="8"/>
  <c r="AJ215" i="8"/>
  <c r="AJ162" i="8"/>
  <c r="AJ12" i="8"/>
  <c r="AM12" i="8" s="1"/>
  <c r="AN12" i="8" s="1"/>
  <c r="AJ38" i="8"/>
  <c r="AJ922" i="8"/>
  <c r="AJ878" i="8"/>
  <c r="AJ784" i="8"/>
  <c r="AJ720" i="8"/>
  <c r="AJ704" i="8"/>
  <c r="AJ634" i="8"/>
  <c r="AJ561" i="8"/>
  <c r="AJ451" i="8"/>
  <c r="AJ377" i="8"/>
  <c r="AJ273" i="8"/>
  <c r="AJ307" i="8"/>
  <c r="AJ320" i="8"/>
  <c r="AJ86" i="8"/>
  <c r="AJ951" i="8"/>
  <c r="AJ840" i="8"/>
  <c r="AM840" i="8" s="1"/>
  <c r="AN840" i="8" s="1"/>
  <c r="AJ845" i="8"/>
  <c r="AJ701" i="8"/>
  <c r="AJ684" i="8"/>
  <c r="AJ618" i="8"/>
  <c r="AJ541" i="8"/>
  <c r="AJ443" i="8"/>
  <c r="AJ362" i="8"/>
  <c r="AJ265" i="8"/>
  <c r="AJ299" i="8"/>
  <c r="AJ288" i="8"/>
  <c r="AJ81" i="8"/>
  <c r="AJ900" i="8"/>
  <c r="AJ807" i="8"/>
  <c r="AJ755" i="8"/>
  <c r="AJ702" i="8"/>
  <c r="AJ639" i="8"/>
  <c r="AJ553" i="8"/>
  <c r="AJ549" i="8"/>
  <c r="AJ387" i="8"/>
  <c r="AJ380" i="8"/>
  <c r="AJ239" i="8"/>
  <c r="AJ338" i="8"/>
  <c r="AJ151" i="8"/>
  <c r="AJ157" i="8"/>
  <c r="AM157" i="8" s="1"/>
  <c r="AN157" i="8" s="1"/>
  <c r="AJ83" i="8"/>
  <c r="AJ993" i="8"/>
  <c r="AJ884" i="8"/>
  <c r="AJ791" i="8"/>
  <c r="AJ747" i="8"/>
  <c r="AJ714" i="8"/>
  <c r="AJ631" i="8"/>
  <c r="AJ551" i="8"/>
  <c r="AM551" i="8" s="1"/>
  <c r="AN551" i="8" s="1"/>
  <c r="AJ534" i="8"/>
  <c r="AJ379" i="8"/>
  <c r="AJ365" i="8"/>
  <c r="AJ231" i="8"/>
  <c r="AJ246" i="8"/>
  <c r="AJ145" i="8"/>
  <c r="AJ114" i="8"/>
  <c r="AJ982" i="8"/>
  <c r="AJ869" i="8"/>
  <c r="AJ817" i="8"/>
  <c r="AJ756" i="8"/>
  <c r="AJ671" i="8"/>
  <c r="AJ646" i="8"/>
  <c r="AJ479" i="8"/>
  <c r="AJ466" i="8"/>
  <c r="AJ460" i="8"/>
  <c r="AM460" i="8" s="1"/>
  <c r="AN460" i="8" s="1"/>
  <c r="AJ374" i="8"/>
  <c r="AJ274" i="8"/>
  <c r="AJ207" i="8"/>
  <c r="AJ117" i="8"/>
  <c r="AJ138" i="8"/>
  <c r="AJ17" i="8"/>
  <c r="AJ132" i="8"/>
  <c r="G81" i="7"/>
  <c r="K20" i="2" s="1"/>
  <c r="Y5" i="8"/>
  <c r="AD16" i="3"/>
  <c r="AE16" i="3"/>
  <c r="AC16" i="3"/>
  <c r="AB16" i="3"/>
  <c r="C16" i="3"/>
  <c r="AD21" i="3"/>
  <c r="AC21" i="3"/>
  <c r="C21" i="3"/>
  <c r="AB21" i="3"/>
  <c r="C27" i="3"/>
  <c r="AA27" i="3"/>
  <c r="L15" i="7"/>
  <c r="Q23" i="3" s="1"/>
  <c r="Z24" i="4"/>
  <c r="G82" i="7"/>
  <c r="K21" i="2" s="1"/>
  <c r="Z5" i="8"/>
  <c r="L27" i="7"/>
  <c r="Q35" i="3" s="1"/>
  <c r="Z36" i="4"/>
  <c r="R10" i="7"/>
  <c r="S20" i="4"/>
  <c r="Y20" i="4" s="1"/>
  <c r="Z28" i="3"/>
  <c r="AC28" i="3"/>
  <c r="AB28" i="3"/>
  <c r="C28" i="3"/>
  <c r="AA28" i="3"/>
  <c r="Z36" i="3"/>
  <c r="AC36" i="3"/>
  <c r="AB36" i="3"/>
  <c r="C36" i="3"/>
  <c r="AA36" i="3"/>
  <c r="R33" i="7"/>
  <c r="AH146" i="8"/>
  <c r="AH136" i="8"/>
  <c r="AH66" i="8"/>
  <c r="AH19" i="8"/>
  <c r="AH119" i="8"/>
  <c r="AH11" i="8"/>
  <c r="AH144" i="8"/>
  <c r="AH29" i="8"/>
  <c r="AH120" i="8"/>
  <c r="AM120" i="8" s="1"/>
  <c r="AN120" i="8" s="1"/>
  <c r="AH23" i="8"/>
  <c r="AH140" i="8"/>
  <c r="AH128" i="8"/>
  <c r="AH39" i="8"/>
  <c r="AH69" i="8"/>
  <c r="AH41" i="8"/>
  <c r="AH10" i="8"/>
  <c r="AH9" i="8"/>
  <c r="AH84" i="8"/>
  <c r="AH95" i="8"/>
  <c r="AH100" i="8"/>
  <c r="AH114" i="8"/>
  <c r="AH135" i="8"/>
  <c r="AH31" i="8"/>
  <c r="AH108" i="8"/>
  <c r="AH134" i="8"/>
  <c r="AH151" i="8"/>
  <c r="AH77" i="8"/>
  <c r="AH121" i="8"/>
  <c r="AH34" i="8"/>
  <c r="AH72" i="8"/>
  <c r="AH107" i="8"/>
  <c r="AH50" i="8"/>
  <c r="AH76" i="8"/>
  <c r="AH99" i="8"/>
  <c r="AH87" i="8"/>
  <c r="AH60" i="8"/>
  <c r="AH88" i="8"/>
  <c r="AH36" i="8"/>
  <c r="AH96" i="8"/>
  <c r="AH103" i="8"/>
  <c r="AH149" i="8"/>
  <c r="AH63" i="8"/>
  <c r="AH81" i="8"/>
  <c r="AH110" i="8"/>
  <c r="AH59" i="8"/>
  <c r="AH32" i="8"/>
  <c r="AH70" i="8"/>
  <c r="AH129" i="8"/>
  <c r="AH44" i="8"/>
  <c r="AH26" i="8"/>
  <c r="AH91" i="8"/>
  <c r="AH104" i="8"/>
  <c r="AH62" i="8"/>
  <c r="AH92" i="8"/>
  <c r="AH18" i="8"/>
  <c r="AH55" i="8"/>
  <c r="AH57" i="8"/>
  <c r="AH12" i="8"/>
  <c r="AH71" i="8"/>
  <c r="AH139" i="8"/>
  <c r="AH22" i="8"/>
  <c r="AH45" i="8"/>
  <c r="AH143" i="8"/>
  <c r="AH127" i="8"/>
  <c r="AH147" i="8"/>
  <c r="AM147" i="8" s="1"/>
  <c r="AN147" i="8" s="1"/>
  <c r="AH126" i="8"/>
  <c r="AH150" i="8"/>
  <c r="AH42" i="8"/>
  <c r="AH80" i="8"/>
  <c r="AH28" i="8"/>
  <c r="AH38" i="8"/>
  <c r="AH83" i="8"/>
  <c r="AH21" i="8"/>
  <c r="AM21" i="8" s="1"/>
  <c r="AN21" i="8" s="1"/>
  <c r="AH33" i="8"/>
  <c r="AH133" i="8"/>
  <c r="AH16" i="8"/>
  <c r="AH64" i="8"/>
  <c r="AH75" i="8"/>
  <c r="AH17" i="8"/>
  <c r="AH125" i="8"/>
  <c r="AH25" i="8"/>
  <c r="AH48" i="8"/>
  <c r="AH118" i="8"/>
  <c r="AH1004" i="8"/>
  <c r="AH994" i="8"/>
  <c r="AH992" i="8"/>
  <c r="AH967" i="8"/>
  <c r="AH983" i="8"/>
  <c r="AH970" i="8"/>
  <c r="AH962" i="8"/>
  <c r="AH931" i="8"/>
  <c r="AH958" i="8"/>
  <c r="AH922" i="8"/>
  <c r="AH953" i="8"/>
  <c r="AH894" i="8"/>
  <c r="AH884" i="8"/>
  <c r="AH855" i="8"/>
  <c r="AH866" i="8"/>
  <c r="AH875" i="8"/>
  <c r="AH851" i="8"/>
  <c r="AH893" i="8"/>
  <c r="AH902" i="8"/>
  <c r="AH842" i="8"/>
  <c r="AH873" i="8"/>
  <c r="AH829" i="8"/>
  <c r="AM829" i="8" s="1"/>
  <c r="AN829" i="8" s="1"/>
  <c r="AH786" i="8"/>
  <c r="AH820" i="8"/>
  <c r="AH853" i="8"/>
  <c r="AH783" i="8"/>
  <c r="AH826" i="8"/>
  <c r="AH791" i="8"/>
  <c r="AH792" i="8"/>
  <c r="AH746" i="8"/>
  <c r="AM746" i="8" s="1"/>
  <c r="AN746" i="8" s="1"/>
  <c r="AH714" i="8"/>
  <c r="AH755" i="8"/>
  <c r="AH723" i="8"/>
  <c r="AH752" i="8"/>
  <c r="AH720" i="8"/>
  <c r="AH753" i="8"/>
  <c r="AH692" i="8"/>
  <c r="AH660" i="8"/>
  <c r="AM660" i="8" s="1"/>
  <c r="AN660" i="8" s="1"/>
  <c r="AH741" i="8"/>
  <c r="AH674" i="8"/>
  <c r="AH658" i="8"/>
  <c r="AH648" i="8"/>
  <c r="AH616" i="8"/>
  <c r="AH673" i="8"/>
  <c r="AH695" i="8"/>
  <c r="AH646" i="8"/>
  <c r="AM646" i="8" s="1"/>
  <c r="AN646" i="8" s="1"/>
  <c r="AH614" i="8"/>
  <c r="AH627" i="8"/>
  <c r="AH593" i="8"/>
  <c r="AH561" i="8"/>
  <c r="AH609" i="8"/>
  <c r="AH570" i="8"/>
  <c r="AH600" i="8"/>
  <c r="AH584" i="8"/>
  <c r="AH517" i="8"/>
  <c r="AH478" i="8"/>
  <c r="AH602" i="8"/>
  <c r="AH546" i="8"/>
  <c r="AH548" i="8"/>
  <c r="AH575" i="8"/>
  <c r="AH500" i="8"/>
  <c r="AH572" i="8"/>
  <c r="AM572" i="8" s="1"/>
  <c r="AN572" i="8" s="1"/>
  <c r="AH524" i="8"/>
  <c r="AH457" i="8"/>
  <c r="AH425" i="8"/>
  <c r="AH519" i="8"/>
  <c r="AH493" i="8"/>
  <c r="AH454" i="8"/>
  <c r="AH422" i="8"/>
  <c r="AH390" i="8"/>
  <c r="AH358" i="8"/>
  <c r="AH467" i="8"/>
  <c r="AH435" i="8"/>
  <c r="AH403" i="8"/>
  <c r="AH452" i="8"/>
  <c r="AH372" i="8"/>
  <c r="AH505" i="8"/>
  <c r="AH416" i="8"/>
  <c r="AH351" i="8"/>
  <c r="AH472" i="8"/>
  <c r="AH379" i="8"/>
  <c r="AH477" i="8"/>
  <c r="AH320" i="8"/>
  <c r="AH288" i="8"/>
  <c r="AH256" i="8"/>
  <c r="AH323" i="8"/>
  <c r="AM323" i="8" s="1"/>
  <c r="AN323" i="8" s="1"/>
  <c r="AH321" i="8"/>
  <c r="AH289" i="8"/>
  <c r="AH257" i="8"/>
  <c r="AH359" i="8"/>
  <c r="AH219" i="8"/>
  <c r="AH302" i="8"/>
  <c r="AH270" i="8"/>
  <c r="AH327" i="8"/>
  <c r="AM327" i="8" s="1"/>
  <c r="AN327" i="8" s="1"/>
  <c r="AH338" i="8"/>
  <c r="AH217" i="8"/>
  <c r="AH194" i="8"/>
  <c r="AH250" i="8"/>
  <c r="AH197" i="8"/>
  <c r="AH226" i="8"/>
  <c r="AH229" i="8"/>
  <c r="AH138" i="8"/>
  <c r="AM138" i="8" s="1"/>
  <c r="AN138" i="8" s="1"/>
  <c r="AH1006" i="8"/>
  <c r="AH1002" i="8"/>
  <c r="AH984" i="8"/>
  <c r="AH987" i="8"/>
  <c r="AH993" i="8"/>
  <c r="AH942" i="8"/>
  <c r="AH960" i="8"/>
  <c r="AH944" i="8"/>
  <c r="AH923" i="8"/>
  <c r="AH940" i="8"/>
  <c r="AH878" i="8"/>
  <c r="AH895" i="8"/>
  <c r="AH898" i="8"/>
  <c r="AH899" i="8"/>
  <c r="AH868" i="8"/>
  <c r="AH903" i="8"/>
  <c r="AM903" i="8" s="1"/>
  <c r="AN903" i="8" s="1"/>
  <c r="AH896" i="8"/>
  <c r="AH854" i="8"/>
  <c r="AH856" i="8"/>
  <c r="AH802" i="8"/>
  <c r="AH766" i="8"/>
  <c r="AH819" i="8"/>
  <c r="AH788" i="8"/>
  <c r="AH818" i="8"/>
  <c r="AM818" i="8" s="1"/>
  <c r="AN818" i="8" s="1"/>
  <c r="AH816" i="8"/>
  <c r="AH784" i="8"/>
  <c r="AH730" i="8"/>
  <c r="AH775" i="8"/>
  <c r="AH731" i="8"/>
  <c r="AH756" i="8"/>
  <c r="AH716" i="8"/>
  <c r="AH737" i="8"/>
  <c r="AM737" i="8" s="1"/>
  <c r="AN737" i="8" s="1"/>
  <c r="AH680" i="8"/>
  <c r="AH713" i="8"/>
  <c r="AH686" i="8"/>
  <c r="AH665" i="8"/>
  <c r="AH652" i="8"/>
  <c r="AH612" i="8"/>
  <c r="AH719" i="8"/>
  <c r="AH671" i="8"/>
  <c r="AM671" i="8" s="1"/>
  <c r="AN671" i="8" s="1"/>
  <c r="AH630" i="8"/>
  <c r="AH647" i="8"/>
  <c r="AH599" i="8"/>
  <c r="AH565" i="8"/>
  <c r="AH603" i="8"/>
  <c r="AH562" i="8"/>
  <c r="AH645" i="8"/>
  <c r="AH549" i="8"/>
  <c r="AM549" i="8" s="1"/>
  <c r="AN549" i="8" s="1"/>
  <c r="AH490" i="8"/>
  <c r="AH510" i="8"/>
  <c r="AH551" i="8"/>
  <c r="AH535" i="8"/>
  <c r="AH539" i="8"/>
  <c r="AH488" i="8"/>
  <c r="AH530" i="8"/>
  <c r="AH469" i="8"/>
  <c r="AH433" i="8"/>
  <c r="AH397" i="8"/>
  <c r="AH485" i="8"/>
  <c r="AH446" i="8"/>
  <c r="AH410" i="8"/>
  <c r="AH374" i="8"/>
  <c r="AH484" i="8"/>
  <c r="AH443" i="8"/>
  <c r="AM443" i="8" s="1"/>
  <c r="AN443" i="8" s="1"/>
  <c r="AH407" i="8"/>
  <c r="AH436" i="8"/>
  <c r="AH357" i="8"/>
  <c r="AH526" i="8"/>
  <c r="AH371" i="8"/>
  <c r="AH393" i="8"/>
  <c r="AH385" i="8"/>
  <c r="AH341" i="8"/>
  <c r="AM341" i="8" s="1"/>
  <c r="AN341" i="8" s="1"/>
  <c r="AH316" i="8"/>
  <c r="AH280" i="8"/>
  <c r="AH460" i="8"/>
  <c r="AH230" i="8"/>
  <c r="AH301" i="8"/>
  <c r="AH265" i="8"/>
  <c r="AH381" i="8"/>
  <c r="AH215" i="8"/>
  <c r="AM215" i="8" s="1"/>
  <c r="AN215" i="8" s="1"/>
  <c r="AH294" i="8"/>
  <c r="AH444" i="8"/>
  <c r="AH228" i="8"/>
  <c r="AH240" i="8"/>
  <c r="AH208" i="8"/>
  <c r="AH275" i="8"/>
  <c r="AH319" i="8"/>
  <c r="AH206" i="8"/>
  <c r="AM206" i="8" s="1"/>
  <c r="AN206" i="8" s="1"/>
  <c r="AH193" i="8"/>
  <c r="AH164" i="8"/>
  <c r="AH156" i="8"/>
  <c r="AH172" i="8"/>
  <c r="AH116" i="8"/>
  <c r="AH82" i="8"/>
  <c r="AH186" i="8"/>
  <c r="AH196" i="8"/>
  <c r="AM196" i="8" s="1"/>
  <c r="AN196" i="8" s="1"/>
  <c r="AH166" i="8"/>
  <c r="AH124" i="8"/>
  <c r="AH980" i="8"/>
  <c r="AH997" i="8"/>
  <c r="AH956" i="8"/>
  <c r="AH949" i="8"/>
  <c r="AH977" i="8"/>
  <c r="AH946" i="8"/>
  <c r="AM946" i="8" s="1"/>
  <c r="AN946" i="8" s="1"/>
  <c r="AH924" i="8"/>
  <c r="AH938" i="8"/>
  <c r="AH925" i="8"/>
  <c r="AH908" i="8"/>
  <c r="AH900" i="8"/>
  <c r="AH863" i="8"/>
  <c r="AH858" i="8"/>
  <c r="AH877" i="8"/>
  <c r="AM877" i="8" s="1"/>
  <c r="AN877" i="8" s="1"/>
  <c r="AH828" i="8"/>
  <c r="AH848" i="8"/>
  <c r="AH939" i="8"/>
  <c r="AH834" i="8"/>
  <c r="AH832" i="8"/>
  <c r="AH782" i="8"/>
  <c r="AH849" i="8"/>
  <c r="AH805" i="8"/>
  <c r="AM805" i="8" s="1"/>
  <c r="AN805" i="8" s="1"/>
  <c r="AH809" i="8"/>
  <c r="AH807" i="8"/>
  <c r="AH795" i="8"/>
  <c r="AH750" i="8"/>
  <c r="AH710" i="8"/>
  <c r="AH747" i="8"/>
  <c r="AH768" i="8"/>
  <c r="AH736" i="8"/>
  <c r="AH763" i="8"/>
  <c r="AH700" i="8"/>
  <c r="AH664" i="8"/>
  <c r="AH702" i="8"/>
  <c r="AH693" i="8"/>
  <c r="AH683" i="8"/>
  <c r="AH632" i="8"/>
  <c r="AH697" i="8"/>
  <c r="AM697" i="8" s="1"/>
  <c r="AN697" i="8" s="1"/>
  <c r="AH657" i="8"/>
  <c r="AH650" i="8"/>
  <c r="AH610" i="8"/>
  <c r="AH611" i="8"/>
  <c r="AH581" i="8"/>
  <c r="AH641" i="8"/>
  <c r="AH582" i="8"/>
  <c r="AH623" i="8"/>
  <c r="AM623" i="8" s="1"/>
  <c r="AN623" i="8" s="1"/>
  <c r="AH613" i="8"/>
  <c r="AH506" i="8"/>
  <c r="AH542" i="8"/>
  <c r="AH580" i="8"/>
  <c r="AH514" i="8"/>
  <c r="AH592" i="8"/>
  <c r="AH508" i="8"/>
  <c r="AH587" i="8"/>
  <c r="AM587" i="8" s="1"/>
  <c r="AN587" i="8" s="1"/>
  <c r="AH483" i="8"/>
  <c r="AH449" i="8"/>
  <c r="AH413" i="8"/>
  <c r="AH487" i="8"/>
  <c r="AH466" i="8"/>
  <c r="AH430" i="8"/>
  <c r="AH394" i="8"/>
  <c r="AH354" i="8"/>
  <c r="AM354" i="8" s="1"/>
  <c r="AN354" i="8" s="1"/>
  <c r="AH459" i="8"/>
  <c r="AH423" i="8"/>
  <c r="AH499" i="8"/>
  <c r="AH388" i="8"/>
  <c r="AH342" i="8"/>
  <c r="AH432" i="8"/>
  <c r="AH347" i="8"/>
  <c r="AH440" i="8"/>
  <c r="AH363" i="8"/>
  <c r="AH330" i="8"/>
  <c r="AH300" i="8"/>
  <c r="AH264" i="8"/>
  <c r="AH333" i="8"/>
  <c r="AH317" i="8"/>
  <c r="AH281" i="8"/>
  <c r="AH210" i="8"/>
  <c r="AM210" i="8" s="1"/>
  <c r="AN210" i="8" s="1"/>
  <c r="AH235" i="8"/>
  <c r="AH314" i="8"/>
  <c r="AH278" i="8"/>
  <c r="AH335" i="8"/>
  <c r="AH311" i="8"/>
  <c r="AH254" i="8"/>
  <c r="AH329" i="8"/>
  <c r="AH207" i="8"/>
  <c r="AM207" i="8" s="1"/>
  <c r="AN207" i="8" s="1"/>
  <c r="AH259" i="8"/>
  <c r="AH267" i="8"/>
  <c r="AH177" i="8"/>
  <c r="AH160" i="8"/>
  <c r="AH152" i="8"/>
  <c r="AH183" i="8"/>
  <c r="AH68" i="8"/>
  <c r="AH56" i="8"/>
  <c r="AH192" i="8"/>
  <c r="AH224" i="8"/>
  <c r="AH49" i="8"/>
  <c r="AH132" i="8"/>
  <c r="AH1003" i="8"/>
  <c r="AH999" i="8"/>
  <c r="AH981" i="8"/>
  <c r="AH998" i="8"/>
  <c r="AH975" i="8"/>
  <c r="AH963" i="8"/>
  <c r="AH929" i="8"/>
  <c r="AH959" i="8"/>
  <c r="AH936" i="8"/>
  <c r="AH911" i="8"/>
  <c r="AH905" i="8"/>
  <c r="AH876" i="8"/>
  <c r="AH918" i="8"/>
  <c r="AH951" i="8"/>
  <c r="AH881" i="8"/>
  <c r="AH912" i="8"/>
  <c r="AH897" i="8"/>
  <c r="AH846" i="8"/>
  <c r="AH869" i="8"/>
  <c r="AH810" i="8"/>
  <c r="AH774" i="8"/>
  <c r="AH825" i="8"/>
  <c r="AH799" i="8"/>
  <c r="AH803" i="8"/>
  <c r="AH796" i="8"/>
  <c r="AH771" i="8"/>
  <c r="AH738" i="8"/>
  <c r="AH787" i="8"/>
  <c r="AH739" i="8"/>
  <c r="AH777" i="8"/>
  <c r="AH728" i="8"/>
  <c r="AH729" i="8"/>
  <c r="AH688" i="8"/>
  <c r="AH701" i="8"/>
  <c r="AH694" i="8"/>
  <c r="AH677" i="8"/>
  <c r="AH667" i="8"/>
  <c r="AH624" i="8"/>
  <c r="AH681" i="8"/>
  <c r="AH687" i="8"/>
  <c r="AH638" i="8"/>
  <c r="AH703" i="8"/>
  <c r="AH601" i="8"/>
  <c r="AH573" i="8"/>
  <c r="AM573" i="8" s="1"/>
  <c r="AN573" i="8" s="1"/>
  <c r="AH625" i="8"/>
  <c r="AH574" i="8"/>
  <c r="AH598" i="8"/>
  <c r="AH563" i="8"/>
  <c r="AH498" i="8"/>
  <c r="AH527" i="8"/>
  <c r="AH568" i="8"/>
  <c r="AH567" i="8"/>
  <c r="AH576" i="8"/>
  <c r="AH496" i="8"/>
  <c r="AH547" i="8"/>
  <c r="AH513" i="8"/>
  <c r="AH441" i="8"/>
  <c r="AH405" i="8"/>
  <c r="AH511" i="8"/>
  <c r="AH458" i="8"/>
  <c r="AH418" i="8"/>
  <c r="AH382" i="8"/>
  <c r="AH543" i="8"/>
  <c r="AH451" i="8"/>
  <c r="AH415" i="8"/>
  <c r="AH475" i="8"/>
  <c r="AH373" i="8"/>
  <c r="AH404" i="8"/>
  <c r="AM404" i="8" s="1"/>
  <c r="AN404" i="8" s="1"/>
  <c r="AH377" i="8"/>
  <c r="AH532" i="8"/>
  <c r="AH408" i="8"/>
  <c r="AH349" i="8"/>
  <c r="AH336" i="8"/>
  <c r="AH292" i="8"/>
  <c r="AH252" i="8"/>
  <c r="AH238" i="8"/>
  <c r="AM238" i="8" s="1"/>
  <c r="AN238" i="8" s="1"/>
  <c r="AH309" i="8"/>
  <c r="AH273" i="8"/>
  <c r="AH199" i="8"/>
  <c r="AH227" i="8"/>
  <c r="AH306" i="8"/>
  <c r="AH266" i="8"/>
  <c r="AH255" i="8"/>
  <c r="AH279" i="8"/>
  <c r="AH236" i="8"/>
  <c r="AH307" i="8"/>
  <c r="AH220" i="8"/>
  <c r="AH241" i="8"/>
  <c r="AH214" i="8"/>
  <c r="AH169" i="8"/>
  <c r="AH158" i="8"/>
  <c r="AH188" i="8"/>
  <c r="AM188" i="8" s="1"/>
  <c r="AN188" i="8" s="1"/>
  <c r="AH167" i="8"/>
  <c r="AH53" i="8"/>
  <c r="AH258" i="8"/>
  <c r="AH176" i="8"/>
  <c r="AH182" i="8"/>
  <c r="AH65" i="8"/>
  <c r="AH996" i="8"/>
  <c r="AH1000" i="8"/>
  <c r="AM1000" i="8" s="1"/>
  <c r="AN1000" i="8" s="1"/>
  <c r="AH957" i="8"/>
  <c r="AH934" i="8"/>
  <c r="AH916" i="8"/>
  <c r="AH914" i="8"/>
  <c r="AH886" i="8"/>
  <c r="AH871" i="8"/>
  <c r="AH891" i="8"/>
  <c r="AH932" i="8"/>
  <c r="AM932" i="8" s="1"/>
  <c r="AN932" i="8" s="1"/>
  <c r="AH859" i="8"/>
  <c r="AH861" i="8"/>
  <c r="AH790" i="8"/>
  <c r="AH815" i="8"/>
  <c r="AH808" i="8"/>
  <c r="AH801" i="8"/>
  <c r="AH734" i="8"/>
  <c r="AH751" i="8"/>
  <c r="AM751" i="8" s="1"/>
  <c r="AN751" i="8" s="1"/>
  <c r="AH748" i="8"/>
  <c r="AH765" i="8"/>
  <c r="AH672" i="8"/>
  <c r="AH690" i="8"/>
  <c r="AH691" i="8"/>
  <c r="AH608" i="8"/>
  <c r="AH721" i="8"/>
  <c r="AH622" i="8"/>
  <c r="AH605" i="8"/>
  <c r="AH649" i="8"/>
  <c r="AH558" i="8"/>
  <c r="AH583" i="8"/>
  <c r="AH482" i="8"/>
  <c r="AH552" i="8"/>
  <c r="AH516" i="8"/>
  <c r="AH564" i="8"/>
  <c r="AM564" i="8" s="1"/>
  <c r="AN564" i="8" s="1"/>
  <c r="AH481" i="8"/>
  <c r="AH421" i="8"/>
  <c r="AH501" i="8"/>
  <c r="AH434" i="8"/>
  <c r="AH370" i="8"/>
  <c r="AH455" i="8"/>
  <c r="AH395" i="8"/>
  <c r="AH367" i="8"/>
  <c r="AM367" i="8" s="1"/>
  <c r="AN367" i="8" s="1"/>
  <c r="AH448" i="8"/>
  <c r="AH507" i="8"/>
  <c r="AH353" i="8"/>
  <c r="AH308" i="8"/>
  <c r="AH248" i="8"/>
  <c r="AH325" i="8"/>
  <c r="AH261" i="8"/>
  <c r="AH231" i="8"/>
  <c r="AM231" i="8" s="1"/>
  <c r="AN231" i="8" s="1"/>
  <c r="AH286" i="8"/>
  <c r="AH232" i="8"/>
  <c r="AH209" i="8"/>
  <c r="AH237" i="8"/>
  <c r="AH247" i="8"/>
  <c r="AH185" i="8"/>
  <c r="AH157" i="8"/>
  <c r="AH191" i="8"/>
  <c r="AH78" i="8"/>
  <c r="AH184" i="8"/>
  <c r="AH40" i="8"/>
  <c r="AH89" i="8"/>
  <c r="AH142" i="8"/>
  <c r="AH972" i="8"/>
  <c r="AH969" i="8"/>
  <c r="AH973" i="8"/>
  <c r="AH966" i="8"/>
  <c r="AH928" i="8"/>
  <c r="AH920" i="8"/>
  <c r="AH862" i="8"/>
  <c r="AH906" i="8"/>
  <c r="AH867" i="8"/>
  <c r="AH889" i="8"/>
  <c r="AH860" i="8"/>
  <c r="AM860" i="8" s="1"/>
  <c r="AN860" i="8" s="1"/>
  <c r="AH838" i="8"/>
  <c r="AH770" i="8"/>
  <c r="AH827" i="8"/>
  <c r="AH824" i="8"/>
  <c r="AH785" i="8"/>
  <c r="AH722" i="8"/>
  <c r="AH735" i="8"/>
  <c r="AH740" i="8"/>
  <c r="AH709" i="8"/>
  <c r="AH793" i="8"/>
  <c r="AH678" i="8"/>
  <c r="AH656" i="8"/>
  <c r="AH699" i="8"/>
  <c r="AH661" i="8"/>
  <c r="AH715" i="8"/>
  <c r="AH589" i="8"/>
  <c r="AM589" i="8" s="1"/>
  <c r="AN589" i="8" s="1"/>
  <c r="AH617" i="8"/>
  <c r="AH631" i="8"/>
  <c r="AH538" i="8"/>
  <c r="AH540" i="8"/>
  <c r="AH531" i="8"/>
  <c r="AH559" i="8"/>
  <c r="AH588" i="8"/>
  <c r="AH465" i="8"/>
  <c r="AM465" i="8" s="1"/>
  <c r="AN465" i="8" s="1"/>
  <c r="AH409" i="8"/>
  <c r="AH474" i="8"/>
  <c r="AH414" i="8"/>
  <c r="AH362" i="8"/>
  <c r="AH439" i="8"/>
  <c r="AH491" i="8"/>
  <c r="AH350" i="8"/>
  <c r="AH376" i="8"/>
  <c r="AM376" i="8" s="1"/>
  <c r="AN376" i="8" s="1"/>
  <c r="AH456" i="8"/>
  <c r="AH344" i="8"/>
  <c r="AH296" i="8"/>
  <c r="AH365" i="8"/>
  <c r="AH305" i="8"/>
  <c r="AH249" i="8"/>
  <c r="AH211" i="8"/>
  <c r="AH274" i="8"/>
  <c r="AM274" i="8" s="1"/>
  <c r="AN274" i="8" s="1"/>
  <c r="AH205" i="8"/>
  <c r="AH216" i="8"/>
  <c r="AH221" i="8"/>
  <c r="AH315" i="8"/>
  <c r="AH173" i="8"/>
  <c r="AH154" i="8"/>
  <c r="AH117" i="8"/>
  <c r="AH58" i="8"/>
  <c r="AM58" i="8" s="1"/>
  <c r="AN58" i="8" s="1"/>
  <c r="AH187" i="8"/>
  <c r="AH991" i="8"/>
  <c r="AH964" i="8"/>
  <c r="AH990" i="8"/>
  <c r="AH937" i="8"/>
  <c r="AH954" i="8"/>
  <c r="AH907" i="8"/>
  <c r="AH919" i="8"/>
  <c r="AM919" i="8" s="1"/>
  <c r="AN919" i="8" s="1"/>
  <c r="AH890" i="8"/>
  <c r="AH885" i="8"/>
  <c r="AH880" i="8"/>
  <c r="AH865" i="8"/>
  <c r="AH835" i="8"/>
  <c r="AH915" i="8"/>
  <c r="AH804" i="8"/>
  <c r="AH813" i="8"/>
  <c r="AM813" i="8" s="1"/>
  <c r="AN813" i="8" s="1"/>
  <c r="AH761" i="8"/>
  <c r="AH718" i="8"/>
  <c r="AH727" i="8"/>
  <c r="AH732" i="8"/>
  <c r="AH707" i="8"/>
  <c r="AH725" i="8"/>
  <c r="AH670" i="8"/>
  <c r="AH644" i="8"/>
  <c r="AM644" i="8" s="1"/>
  <c r="AN644" i="8" s="1"/>
  <c r="AH689" i="8"/>
  <c r="AH659" i="8"/>
  <c r="AH666" i="8"/>
  <c r="AH585" i="8"/>
  <c r="AH594" i="8"/>
  <c r="AH615" i="8"/>
  <c r="AH536" i="8"/>
  <c r="AH521" i="8"/>
  <c r="AH525" i="8"/>
  <c r="AH533" i="8"/>
  <c r="AH571" i="8"/>
  <c r="AH461" i="8"/>
  <c r="AH401" i="8"/>
  <c r="AH470" i="8"/>
  <c r="AH406" i="8"/>
  <c r="AH554" i="8"/>
  <c r="AH431" i="8"/>
  <c r="AH468" i="8"/>
  <c r="AH346" i="8"/>
  <c r="AH361" i="8"/>
  <c r="AH424" i="8"/>
  <c r="AH332" i="8"/>
  <c r="AH284" i="8"/>
  <c r="AH340" i="8"/>
  <c r="AM340" i="8" s="1"/>
  <c r="AN340" i="8" s="1"/>
  <c r="AH297" i="8"/>
  <c r="AH203" i="8"/>
  <c r="AH328" i="8"/>
  <c r="AH262" i="8"/>
  <c r="AH200" i="8"/>
  <c r="AH204" i="8"/>
  <c r="AH244" i="8"/>
  <c r="AH299" i="8"/>
  <c r="AM299" i="8" s="1"/>
  <c r="AN299" i="8" s="1"/>
  <c r="AH165" i="8"/>
  <c r="AH153" i="8"/>
  <c r="AH113" i="8"/>
  <c r="AH46" i="8"/>
  <c r="AH179" i="8"/>
  <c r="AH986" i="8"/>
  <c r="AH948" i="8"/>
  <c r="AH982" i="8"/>
  <c r="AM982" i="8" s="1"/>
  <c r="AN982" i="8" s="1"/>
  <c r="AH961" i="8"/>
  <c r="AH952" i="8"/>
  <c r="AH930" i="8"/>
  <c r="AH892" i="8"/>
  <c r="AH882" i="8"/>
  <c r="AH872" i="8"/>
  <c r="AH852" i="8"/>
  <c r="AH841" i="8"/>
  <c r="AH814" i="8"/>
  <c r="AH823" i="8"/>
  <c r="AH789" i="8"/>
  <c r="AH812" i="8"/>
  <c r="AH762" i="8"/>
  <c r="AH706" i="8"/>
  <c r="AH780" i="8"/>
  <c r="AH724" i="8"/>
  <c r="AM724" i="8" s="1"/>
  <c r="AN724" i="8" s="1"/>
  <c r="AH704" i="8"/>
  <c r="AH711" i="8"/>
  <c r="AH685" i="8"/>
  <c r="AH640" i="8"/>
  <c r="AH653" i="8"/>
  <c r="AH654" i="8"/>
  <c r="AH643" i="8"/>
  <c r="AH577" i="8"/>
  <c r="AM577" i="8" s="1"/>
  <c r="AN577" i="8" s="1"/>
  <c r="AH590" i="8"/>
  <c r="AH651" i="8"/>
  <c r="AH523" i="8"/>
  <c r="AH604" i="8"/>
  <c r="AH606" i="8"/>
  <c r="AH522" i="8"/>
  <c r="AH541" i="8"/>
  <c r="AH453" i="8"/>
  <c r="AM453" i="8" s="1"/>
  <c r="AN453" i="8" s="1"/>
  <c r="AH512" i="8"/>
  <c r="AH462" i="8"/>
  <c r="AH402" i="8"/>
  <c r="AH489" i="8"/>
  <c r="AH427" i="8"/>
  <c r="AH420" i="8"/>
  <c r="AH534" i="8"/>
  <c r="AH360" i="8"/>
  <c r="AM360" i="8" s="1"/>
  <c r="AN360" i="8" s="1"/>
  <c r="AH400" i="8"/>
  <c r="AH331" i="8"/>
  <c r="AH276" i="8"/>
  <c r="AH242" i="8"/>
  <c r="AH293" i="8"/>
  <c r="AH195" i="8"/>
  <c r="AH318" i="8"/>
  <c r="AH412" i="8"/>
  <c r="AH295" i="8"/>
  <c r="AH364" i="8"/>
  <c r="AH198" i="8"/>
  <c r="AH283" i="8"/>
  <c r="AH163" i="8"/>
  <c r="AH148" i="8"/>
  <c r="AH112" i="8"/>
  <c r="AH251" i="8"/>
  <c r="AM251" i="8" s="1"/>
  <c r="AN251" i="8" s="1"/>
  <c r="AH171" i="8"/>
  <c r="AH15" i="8"/>
  <c r="AH98" i="8"/>
  <c r="AH1001" i="8"/>
  <c r="AH965" i="8"/>
  <c r="AH927" i="8"/>
  <c r="AH909" i="8"/>
  <c r="AH901" i="8"/>
  <c r="AH864" i="8"/>
  <c r="AH794" i="8"/>
  <c r="AH833" i="8"/>
  <c r="AH742" i="8"/>
  <c r="AH760" i="8"/>
  <c r="AH676" i="8"/>
  <c r="AH717" i="8"/>
  <c r="AH662" i="8"/>
  <c r="AH607" i="8"/>
  <c r="AH566" i="8"/>
  <c r="AH486" i="8"/>
  <c r="AH518" i="8"/>
  <c r="AH509" i="8"/>
  <c r="AH476" i="8"/>
  <c r="AH378" i="8"/>
  <c r="AH399" i="8"/>
  <c r="AH464" i="8"/>
  <c r="AH368" i="8"/>
  <c r="AH260" i="8"/>
  <c r="AH269" i="8"/>
  <c r="AH290" i="8"/>
  <c r="AH218" i="8"/>
  <c r="AH271" i="8"/>
  <c r="AH159" i="8"/>
  <c r="AM159" i="8" s="1"/>
  <c r="AN159" i="8" s="1"/>
  <c r="AH51" i="8"/>
  <c r="AH988" i="8"/>
  <c r="AH985" i="8"/>
  <c r="AH945" i="8"/>
  <c r="AH870" i="8"/>
  <c r="AH883" i="8"/>
  <c r="AH845" i="8"/>
  <c r="AH778" i="8"/>
  <c r="AH830" i="8"/>
  <c r="AH726" i="8"/>
  <c r="AH744" i="8"/>
  <c r="AH668" i="8"/>
  <c r="AH675" i="8"/>
  <c r="AH679" i="8"/>
  <c r="AH597" i="8"/>
  <c r="AH639" i="8"/>
  <c r="AM639" i="8" s="1"/>
  <c r="AN639" i="8" s="1"/>
  <c r="AH560" i="8"/>
  <c r="AH591" i="8"/>
  <c r="AH473" i="8"/>
  <c r="AH480" i="8"/>
  <c r="AH366" i="8"/>
  <c r="AH391" i="8"/>
  <c r="AH387" i="8"/>
  <c r="AH345" i="8"/>
  <c r="AM345" i="8" s="1"/>
  <c r="AN345" i="8" s="1"/>
  <c r="AH428" i="8"/>
  <c r="AH253" i="8"/>
  <c r="AH282" i="8"/>
  <c r="AH246" i="8"/>
  <c r="AH225" i="8"/>
  <c r="AH155" i="8"/>
  <c r="AH74" i="8"/>
  <c r="AH978" i="8"/>
  <c r="AM978" i="8" s="1"/>
  <c r="AN978" i="8" s="1"/>
  <c r="AH974" i="8"/>
  <c r="AH941" i="8"/>
  <c r="AH935" i="8"/>
  <c r="AH857" i="8"/>
  <c r="AH840" i="8"/>
  <c r="AH817" i="8"/>
  <c r="AH797" i="8"/>
  <c r="AH776" i="8"/>
  <c r="AM776" i="8" s="1"/>
  <c r="AN776" i="8" s="1"/>
  <c r="AH712" i="8"/>
  <c r="AH757" i="8"/>
  <c r="AH636" i="8"/>
  <c r="AH642" i="8"/>
  <c r="AH569" i="8"/>
  <c r="AH637" i="8"/>
  <c r="AH596" i="8"/>
  <c r="AH520" i="8"/>
  <c r="AM520" i="8" s="1"/>
  <c r="AN520" i="8" s="1"/>
  <c r="AH445" i="8"/>
  <c r="AH450" i="8"/>
  <c r="AH545" i="8"/>
  <c r="AH392" i="8"/>
  <c r="AH355" i="8"/>
  <c r="AH380" i="8"/>
  <c r="AH234" i="8"/>
  <c r="AH337" i="8"/>
  <c r="AM337" i="8" s="1"/>
  <c r="AN337" i="8" s="1"/>
  <c r="AH375" i="8"/>
  <c r="AH348" i="8"/>
  <c r="AH245" i="8"/>
  <c r="AH180" i="8"/>
  <c r="AH178" i="8"/>
  <c r="AH1005" i="8"/>
  <c r="AH968" i="8"/>
  <c r="AH933" i="8"/>
  <c r="AM933" i="8" s="1"/>
  <c r="AN933" i="8" s="1"/>
  <c r="AH887" i="8"/>
  <c r="AH844" i="8"/>
  <c r="AH837" i="8"/>
  <c r="AH839" i="8"/>
  <c r="AH781" i="8"/>
  <c r="AH769" i="8"/>
  <c r="AH708" i="8"/>
  <c r="AH749" i="8"/>
  <c r="AM749" i="8" s="1"/>
  <c r="AN749" i="8" s="1"/>
  <c r="AH628" i="8"/>
  <c r="AH634" i="8"/>
  <c r="AH557" i="8"/>
  <c r="AH629" i="8"/>
  <c r="AH595" i="8"/>
  <c r="AH504" i="8"/>
  <c r="AH437" i="8"/>
  <c r="AH442" i="8"/>
  <c r="AH471" i="8"/>
  <c r="AH389" i="8"/>
  <c r="AH343" i="8"/>
  <c r="AH326" i="8"/>
  <c r="AH339" i="8"/>
  <c r="AH243" i="8"/>
  <c r="AH352" i="8"/>
  <c r="AH322" i="8"/>
  <c r="AM322" i="8" s="1"/>
  <c r="AN322" i="8" s="1"/>
  <c r="AH213" i="8"/>
  <c r="AH109" i="8"/>
  <c r="AH170" i="8"/>
  <c r="AH14" i="8"/>
  <c r="AH989" i="8"/>
  <c r="AH947" i="8"/>
  <c r="AH917" i="8"/>
  <c r="AH879" i="8"/>
  <c r="AH836" i="8"/>
  <c r="AH821" i="8"/>
  <c r="AH822" i="8"/>
  <c r="AH811" i="8"/>
  <c r="AH759" i="8"/>
  <c r="AH767" i="8"/>
  <c r="AH698" i="8"/>
  <c r="AH620" i="8"/>
  <c r="AM620" i="8" s="1"/>
  <c r="AN620" i="8" s="1"/>
  <c r="AH626" i="8"/>
  <c r="AH553" i="8"/>
  <c r="AH621" i="8"/>
  <c r="AH579" i="8"/>
  <c r="AH492" i="8"/>
  <c r="AH429" i="8"/>
  <c r="AH438" i="8"/>
  <c r="AH463" i="8"/>
  <c r="AH383" i="8"/>
  <c r="AH396" i="8"/>
  <c r="AH312" i="8"/>
  <c r="AH334" i="8"/>
  <c r="AH239" i="8"/>
  <c r="AH324" i="8"/>
  <c r="AH291" i="8"/>
  <c r="AH189" i="8"/>
  <c r="AM189" i="8" s="1"/>
  <c r="AN189" i="8" s="1"/>
  <c r="AH201" i="8"/>
  <c r="AH202" i="8"/>
  <c r="AH30" i="8"/>
  <c r="AH976" i="8"/>
  <c r="AH926" i="8"/>
  <c r="AH950" i="8"/>
  <c r="AH847" i="8"/>
  <c r="AH904" i="8"/>
  <c r="AH843" i="8"/>
  <c r="AH831" i="8"/>
  <c r="AH800" i="8"/>
  <c r="AH743" i="8"/>
  <c r="AH745" i="8"/>
  <c r="AH682" i="8"/>
  <c r="AH733" i="8"/>
  <c r="AH618" i="8"/>
  <c r="AM618" i="8" s="1"/>
  <c r="AN618" i="8" s="1"/>
  <c r="AH633" i="8"/>
  <c r="AH555" i="8"/>
  <c r="AH544" i="8"/>
  <c r="AH556" i="8"/>
  <c r="AH417" i="8"/>
  <c r="AH426" i="8"/>
  <c r="AH447" i="8"/>
  <c r="AH356" i="8"/>
  <c r="AH497" i="8"/>
  <c r="AH304" i="8"/>
  <c r="AH313" i="8"/>
  <c r="AH223" i="8"/>
  <c r="AH212" i="8"/>
  <c r="AH222" i="8"/>
  <c r="AH181" i="8"/>
  <c r="AH175" i="8"/>
  <c r="AM175" i="8" s="1"/>
  <c r="AN175" i="8" s="1"/>
  <c r="AH168" i="8"/>
  <c r="AH90" i="8"/>
  <c r="AH995" i="8"/>
  <c r="AH979" i="8"/>
  <c r="AH943" i="8"/>
  <c r="AH910" i="8"/>
  <c r="AH850" i="8"/>
  <c r="AH888" i="8"/>
  <c r="AH798" i="8"/>
  <c r="AH764" i="8"/>
  <c r="AH754" i="8"/>
  <c r="AH779" i="8"/>
  <c r="AH684" i="8"/>
  <c r="AH655" i="8"/>
  <c r="AH663" i="8"/>
  <c r="AH619" i="8"/>
  <c r="AM619" i="8" s="1"/>
  <c r="AN619" i="8" s="1"/>
  <c r="AH578" i="8"/>
  <c r="AH494" i="8"/>
  <c r="AH529" i="8"/>
  <c r="AH515" i="8"/>
  <c r="AH495" i="8"/>
  <c r="AH386" i="8"/>
  <c r="AH411" i="8"/>
  <c r="AH479" i="8"/>
  <c r="AH369" i="8"/>
  <c r="AH268" i="8"/>
  <c r="AH277" i="8"/>
  <c r="AH298" i="8"/>
  <c r="AH233" i="8"/>
  <c r="AH287" i="8"/>
  <c r="AH161" i="8"/>
  <c r="AH61" i="8"/>
  <c r="AM61" i="8" s="1"/>
  <c r="AN61" i="8" s="1"/>
  <c r="AH174" i="8"/>
  <c r="AH773" i="8"/>
  <c r="AH502" i="8"/>
  <c r="AH272" i="8"/>
  <c r="AH758" i="8"/>
  <c r="AH550" i="8"/>
  <c r="AH285" i="8"/>
  <c r="AH971" i="8"/>
  <c r="AH772" i="8"/>
  <c r="AH528" i="8"/>
  <c r="AH310" i="8"/>
  <c r="AH102" i="8"/>
  <c r="AH955" i="8"/>
  <c r="AH696" i="8"/>
  <c r="AH503" i="8"/>
  <c r="AH263" i="8"/>
  <c r="AH913" i="8"/>
  <c r="AH669" i="8"/>
  <c r="AH398" i="8"/>
  <c r="AH303" i="8"/>
  <c r="AH105" i="8"/>
  <c r="AH123" i="8"/>
  <c r="AH874" i="8"/>
  <c r="AH705" i="8"/>
  <c r="AM705" i="8" s="1"/>
  <c r="AN705" i="8" s="1"/>
  <c r="AH419" i="8"/>
  <c r="AH162" i="8"/>
  <c r="AH54" i="8"/>
  <c r="AH94" i="8"/>
  <c r="AH106" i="8"/>
  <c r="AH131" i="8"/>
  <c r="AH921" i="8"/>
  <c r="AH635" i="8"/>
  <c r="AM635" i="8" s="1"/>
  <c r="AN635" i="8" s="1"/>
  <c r="AH537" i="8"/>
  <c r="AH111" i="8"/>
  <c r="AH806" i="8"/>
  <c r="AH586" i="8"/>
  <c r="AH384" i="8"/>
  <c r="AH190" i="8"/>
  <c r="AH86" i="8"/>
  <c r="AH97" i="8"/>
  <c r="AM97" i="8" s="1"/>
  <c r="AN97" i="8" s="1"/>
  <c r="AH85" i="8"/>
  <c r="AH93" i="8"/>
  <c r="AH73" i="8"/>
  <c r="AH101" i="8"/>
  <c r="AH13" i="8"/>
  <c r="R12" i="7"/>
  <c r="L29" i="7"/>
  <c r="Q37" i="3" s="1"/>
  <c r="Z38" i="4"/>
  <c r="AK38" i="8"/>
  <c r="AH24" i="8"/>
  <c r="AH20" i="8"/>
  <c r="AL156" i="8"/>
  <c r="AL180" i="8"/>
  <c r="AL190" i="8"/>
  <c r="AL122" i="8"/>
  <c r="AL130" i="8"/>
  <c r="AL138" i="8"/>
  <c r="AL146" i="8"/>
  <c r="AL52" i="8"/>
  <c r="AL165" i="8"/>
  <c r="AL45" i="8"/>
  <c r="AL178" i="8"/>
  <c r="AL150" i="8"/>
  <c r="AL222" i="8"/>
  <c r="AM222" i="8" s="1"/>
  <c r="AN222" i="8" s="1"/>
  <c r="AL248" i="8"/>
  <c r="AL224" i="8"/>
  <c r="AL317" i="8"/>
  <c r="AL333" i="8"/>
  <c r="AL305" i="8"/>
  <c r="AL227" i="8"/>
  <c r="AL264" i="8"/>
  <c r="AL296" i="8"/>
  <c r="AL338" i="8"/>
  <c r="AL233" i="8"/>
  <c r="AL374" i="8"/>
  <c r="AL255" i="8"/>
  <c r="AL287" i="8"/>
  <c r="AL319" i="8"/>
  <c r="AL236" i="8"/>
  <c r="AL254" i="8"/>
  <c r="AM254" i="8" s="1"/>
  <c r="AN254" i="8" s="1"/>
  <c r="AL286" i="8"/>
  <c r="AL318" i="8"/>
  <c r="AL351" i="8"/>
  <c r="AL418" i="8"/>
  <c r="AL485" i="8"/>
  <c r="AL359" i="8"/>
  <c r="AL458" i="8"/>
  <c r="AL352" i="8"/>
  <c r="AM352" i="8" s="1"/>
  <c r="AN352" i="8" s="1"/>
  <c r="AL406" i="8"/>
  <c r="AL393" i="8"/>
  <c r="AL425" i="8"/>
  <c r="AL457" i="8"/>
  <c r="AL538" i="8"/>
  <c r="AL360" i="8"/>
  <c r="AL400" i="8"/>
  <c r="AL448" i="8"/>
  <c r="AL511" i="8"/>
  <c r="AL431" i="8"/>
  <c r="AL489" i="8"/>
  <c r="AL507" i="8"/>
  <c r="AL557" i="8"/>
  <c r="AL517" i="8"/>
  <c r="AL547" i="8"/>
  <c r="AL561" i="8"/>
  <c r="AL601" i="8"/>
  <c r="AL518" i="8"/>
  <c r="AL635" i="8"/>
  <c r="AL572" i="8"/>
  <c r="AL631" i="8"/>
  <c r="AL587" i="8"/>
  <c r="AL660" i="8"/>
  <c r="AL648" i="8"/>
  <c r="AM648" i="8" s="1"/>
  <c r="AN648" i="8" s="1"/>
  <c r="AL661" i="8"/>
  <c r="AL634" i="8"/>
  <c r="AL667" i="8"/>
  <c r="AL777" i="8"/>
  <c r="AL702" i="8"/>
  <c r="AL742" i="8"/>
  <c r="AL712" i="8"/>
  <c r="AL799" i="8"/>
  <c r="AL781" i="8"/>
  <c r="AL796" i="8"/>
  <c r="AL817" i="8"/>
  <c r="AL840" i="8"/>
  <c r="AL942" i="8"/>
  <c r="AL918" i="8"/>
  <c r="AL917" i="8"/>
  <c r="AL955" i="8"/>
  <c r="AL975" i="8"/>
  <c r="AK248" i="8"/>
  <c r="AK312" i="8"/>
  <c r="AK479" i="8"/>
  <c r="AK515" i="8"/>
  <c r="AK781" i="8"/>
  <c r="L32" i="7"/>
  <c r="Q40" i="3" s="1"/>
  <c r="Z41" i="4"/>
  <c r="L24" i="7"/>
  <c r="Q32" i="3" s="1"/>
  <c r="Z33" i="4"/>
  <c r="AB30" i="3"/>
  <c r="AE30" i="3"/>
  <c r="AD30" i="3"/>
  <c r="L31" i="7"/>
  <c r="Q39" i="3" s="1"/>
  <c r="Z40" i="4"/>
  <c r="L30" i="7"/>
  <c r="Q38" i="3" s="1"/>
  <c r="C19" i="3"/>
  <c r="AB19" i="3"/>
  <c r="AA19" i="3"/>
  <c r="AA37" i="3"/>
  <c r="AC37" i="3"/>
  <c r="C37" i="3"/>
  <c r="AB37" i="3"/>
  <c r="AH79" i="8"/>
  <c r="AE42" i="3"/>
  <c r="AC27" i="3"/>
  <c r="AI152" i="8"/>
  <c r="AI163" i="8"/>
  <c r="AI77" i="8"/>
  <c r="AI72" i="8"/>
  <c r="AI32" i="8"/>
  <c r="AI10" i="8"/>
  <c r="AI9" i="8"/>
  <c r="AI8" i="8"/>
  <c r="AI35" i="8"/>
  <c r="AI43" i="8"/>
  <c r="AI79" i="8"/>
  <c r="AI52" i="8"/>
  <c r="AI37" i="8"/>
  <c r="AI11" i="8"/>
  <c r="AI36" i="8"/>
  <c r="AI44" i="8"/>
  <c r="AI100" i="8"/>
  <c r="AI20" i="8"/>
  <c r="AI27" i="8"/>
  <c r="AI47" i="8"/>
  <c r="AI23" i="8"/>
  <c r="AI41" i="8"/>
  <c r="AI51" i="8"/>
  <c r="AI91" i="8"/>
  <c r="AI24" i="8"/>
  <c r="AI29" i="8"/>
  <c r="AI26" i="8"/>
  <c r="AI50" i="8"/>
  <c r="AI57" i="8"/>
  <c r="AI84" i="8"/>
  <c r="AI99" i="8"/>
  <c r="AI67" i="8"/>
  <c r="AI19" i="8"/>
  <c r="AI76" i="8"/>
  <c r="AI66" i="8"/>
  <c r="AI88" i="8"/>
  <c r="AI114" i="8"/>
  <c r="AI148" i="8"/>
  <c r="AI69" i="8"/>
  <c r="AI34" i="8"/>
  <c r="AI92" i="8"/>
  <c r="AI81" i="8"/>
  <c r="AI95" i="8"/>
  <c r="AI39" i="8"/>
  <c r="AI104" i="8"/>
  <c r="AI60" i="8"/>
  <c r="AI87" i="8"/>
  <c r="AI96" i="8"/>
  <c r="AI103" i="8"/>
  <c r="AI1004" i="8"/>
  <c r="AI997" i="8"/>
  <c r="AI1003" i="8"/>
  <c r="AI967" i="8"/>
  <c r="AI972" i="8"/>
  <c r="AI966" i="8"/>
  <c r="AI940" i="8"/>
  <c r="AI911" i="8"/>
  <c r="AI906" i="8"/>
  <c r="AI926" i="8"/>
  <c r="AI914" i="8"/>
  <c r="AI895" i="8"/>
  <c r="AM895" i="8" s="1"/>
  <c r="AN895" i="8" s="1"/>
  <c r="AI874" i="8"/>
  <c r="AI913" i="8"/>
  <c r="AI931" i="8"/>
  <c r="AI870" i="8"/>
  <c r="AI831" i="8"/>
  <c r="AI863" i="8"/>
  <c r="AI1006" i="8"/>
  <c r="AI994" i="8"/>
  <c r="AI976" i="8"/>
  <c r="AI959" i="8"/>
  <c r="AI968" i="8"/>
  <c r="AI946" i="8"/>
  <c r="AI974" i="8"/>
  <c r="AI918" i="8"/>
  <c r="AI954" i="8"/>
  <c r="AI927" i="8"/>
  <c r="AI887" i="8"/>
  <c r="AI858" i="8"/>
  <c r="AI885" i="8"/>
  <c r="AI905" i="8"/>
  <c r="AI852" i="8"/>
  <c r="AI884" i="8"/>
  <c r="AI891" i="8"/>
  <c r="AI899" i="8"/>
  <c r="AI842" i="8"/>
  <c r="AI851" i="8"/>
  <c r="AI791" i="8"/>
  <c r="AI805" i="8"/>
  <c r="AI808" i="8"/>
  <c r="AI814" i="8"/>
  <c r="AI816" i="8"/>
  <c r="AI801" i="8"/>
  <c r="AI762" i="8"/>
  <c r="AI777" i="8"/>
  <c r="AI736" i="8"/>
  <c r="AI790" i="8"/>
  <c r="AI757" i="8"/>
  <c r="AI718" i="8"/>
  <c r="AI684" i="8"/>
  <c r="AI735" i="8"/>
  <c r="AM735" i="8" s="1"/>
  <c r="AN735" i="8" s="1"/>
  <c r="AI742" i="8"/>
  <c r="AI694" i="8"/>
  <c r="AI755" i="8"/>
  <c r="AI738" i="8"/>
  <c r="AI683" i="8"/>
  <c r="AI636" i="8"/>
  <c r="AI604" i="8"/>
  <c r="AI681" i="8"/>
  <c r="AI695" i="8"/>
  <c r="AI646" i="8"/>
  <c r="AI614" i="8"/>
  <c r="AI665" i="8"/>
  <c r="AI581" i="8"/>
  <c r="AI641" i="8"/>
  <c r="AI586" i="8"/>
  <c r="AI554" i="8"/>
  <c r="AI522" i="8"/>
  <c r="AI598" i="8"/>
  <c r="AI571" i="8"/>
  <c r="AI576" i="8"/>
  <c r="AI613" i="8"/>
  <c r="AI507" i="8"/>
  <c r="AI535" i="8"/>
  <c r="AI520" i="8"/>
  <c r="AI556" i="8"/>
  <c r="AI647" i="8"/>
  <c r="AI473" i="8"/>
  <c r="AI441" i="8"/>
  <c r="AI409" i="8"/>
  <c r="AI493" i="8"/>
  <c r="AI462" i="8"/>
  <c r="AI430" i="8"/>
  <c r="AI484" i="8"/>
  <c r="AI455" i="8"/>
  <c r="AI423" i="8"/>
  <c r="AI391" i="8"/>
  <c r="AI359" i="8"/>
  <c r="AI999" i="8"/>
  <c r="AI981" i="8"/>
  <c r="AI979" i="8"/>
  <c r="AM979" i="8" s="1"/>
  <c r="AN979" i="8" s="1"/>
  <c r="AI971" i="8"/>
  <c r="AI982" i="8"/>
  <c r="AI961" i="8"/>
  <c r="AI919" i="8"/>
  <c r="AI950" i="8"/>
  <c r="AI902" i="8"/>
  <c r="AI881" i="8"/>
  <c r="AI916" i="8"/>
  <c r="AM916" i="8" s="1"/>
  <c r="AN916" i="8" s="1"/>
  <c r="AI936" i="8"/>
  <c r="AI861" i="8"/>
  <c r="AI878" i="8"/>
  <c r="AI943" i="8"/>
  <c r="AI901" i="8"/>
  <c r="AI854" i="8"/>
  <c r="AI900" i="8"/>
  <c r="AI835" i="8"/>
  <c r="AM835" i="8" s="1"/>
  <c r="AN835" i="8" s="1"/>
  <c r="AI811" i="8"/>
  <c r="AI779" i="8"/>
  <c r="AI768" i="8"/>
  <c r="AI792" i="8"/>
  <c r="AI798" i="8"/>
  <c r="AI836" i="8"/>
  <c r="AI785" i="8"/>
  <c r="AI788" i="8"/>
  <c r="AM788" i="8" s="1"/>
  <c r="AN788" i="8" s="1"/>
  <c r="AI756" i="8"/>
  <c r="AI724" i="8"/>
  <c r="AI763" i="8"/>
  <c r="AI745" i="8"/>
  <c r="AI704" i="8"/>
  <c r="AI672" i="8"/>
  <c r="AI719" i="8"/>
  <c r="AI713" i="8"/>
  <c r="AI682" i="8"/>
  <c r="AI734" i="8"/>
  <c r="AI717" i="8"/>
  <c r="AI656" i="8"/>
  <c r="AI624" i="8"/>
  <c r="AI660" i="8"/>
  <c r="AI649" i="8"/>
  <c r="AI671" i="8"/>
  <c r="AI634" i="8"/>
  <c r="AI706" i="8"/>
  <c r="AI599" i="8"/>
  <c r="AI569" i="8"/>
  <c r="AI617" i="8"/>
  <c r="AI574" i="8"/>
  <c r="AI542" i="8"/>
  <c r="AI510" i="8"/>
  <c r="AI591" i="8"/>
  <c r="AI596" i="8"/>
  <c r="AI540" i="8"/>
  <c r="AI551" i="8"/>
  <c r="AI495" i="8"/>
  <c r="AI627" i="8"/>
  <c r="AI500" i="8"/>
  <c r="AI524" i="8"/>
  <c r="AI519" i="8"/>
  <c r="AI991" i="8"/>
  <c r="AI973" i="8"/>
  <c r="AI988" i="8"/>
  <c r="AI965" i="8"/>
  <c r="AI969" i="8"/>
  <c r="AI945" i="8"/>
  <c r="AI963" i="8"/>
  <c r="AI925" i="8"/>
  <c r="AI956" i="8"/>
  <c r="AI873" i="8"/>
  <c r="AI898" i="8"/>
  <c r="AI934" i="8"/>
  <c r="AI853" i="8"/>
  <c r="AI947" i="8"/>
  <c r="AI888" i="8"/>
  <c r="AI892" i="8"/>
  <c r="AI841" i="8"/>
  <c r="AI860" i="8"/>
  <c r="AI823" i="8"/>
  <c r="AI807" i="8"/>
  <c r="AI775" i="8"/>
  <c r="AI856" i="8"/>
  <c r="AI830" i="8"/>
  <c r="AM830" i="8" s="1"/>
  <c r="AN830" i="8" s="1"/>
  <c r="AI797" i="8"/>
  <c r="AI832" i="8"/>
  <c r="AI784" i="8"/>
  <c r="AI780" i="8"/>
  <c r="AI752" i="8"/>
  <c r="AI720" i="8"/>
  <c r="AI781" i="8"/>
  <c r="AI741" i="8"/>
  <c r="AI700" i="8"/>
  <c r="AI668" i="8"/>
  <c r="AI776" i="8"/>
  <c r="AI711" i="8"/>
  <c r="AI678" i="8"/>
  <c r="AI714" i="8"/>
  <c r="AI715" i="8"/>
  <c r="AI652" i="8"/>
  <c r="AI620" i="8"/>
  <c r="AI730" i="8"/>
  <c r="AI663" i="8"/>
  <c r="AI661" i="8"/>
  <c r="AI630" i="8"/>
  <c r="AI693" i="8"/>
  <c r="AI597" i="8"/>
  <c r="AI565" i="8"/>
  <c r="AM565" i="8" s="1"/>
  <c r="AN565" i="8" s="1"/>
  <c r="AI609" i="8"/>
  <c r="AI570" i="8"/>
  <c r="AI538" i="8"/>
  <c r="AI639" i="8"/>
  <c r="AI587" i="8"/>
  <c r="AI592" i="8"/>
  <c r="AI527" i="8"/>
  <c r="AI544" i="8"/>
  <c r="AM544" i="8" s="1"/>
  <c r="AN544" i="8" s="1"/>
  <c r="AI491" i="8"/>
  <c r="AI621" i="8"/>
  <c r="AI496" i="8"/>
  <c r="AI511" i="8"/>
  <c r="AI513" i="8"/>
  <c r="AI1001" i="8"/>
  <c r="AI984" i="8"/>
  <c r="AI985" i="8"/>
  <c r="AM985" i="8" s="1"/>
  <c r="AN985" i="8" s="1"/>
  <c r="AI937" i="8"/>
  <c r="AI922" i="8"/>
  <c r="AI921" i="8"/>
  <c r="AI935" i="8"/>
  <c r="AI933" i="8"/>
  <c r="AI894" i="8"/>
  <c r="AI849" i="8"/>
  <c r="AI867" i="8"/>
  <c r="AM867" i="8" s="1"/>
  <c r="AN867" i="8" s="1"/>
  <c r="AI844" i="8"/>
  <c r="AI803" i="8"/>
  <c r="AI804" i="8"/>
  <c r="AI815" i="8"/>
  <c r="AI855" i="8"/>
  <c r="AI766" i="8"/>
  <c r="AI748" i="8"/>
  <c r="AI774" i="8"/>
  <c r="AI726" i="8"/>
  <c r="AI676" i="8"/>
  <c r="AI750" i="8"/>
  <c r="AI674" i="8"/>
  <c r="AI731" i="8"/>
  <c r="AI644" i="8"/>
  <c r="AI699" i="8"/>
  <c r="AI701" i="8"/>
  <c r="AI626" i="8"/>
  <c r="AI655" i="8"/>
  <c r="AI557" i="8"/>
  <c r="AI578" i="8"/>
  <c r="AI526" i="8"/>
  <c r="AI583" i="8"/>
  <c r="AI572" i="8"/>
  <c r="AI525" i="8"/>
  <c r="AI516" i="8"/>
  <c r="AI564" i="8"/>
  <c r="AI523" i="8"/>
  <c r="AI449" i="8"/>
  <c r="AI413" i="8"/>
  <c r="AI488" i="8"/>
  <c r="AI454" i="8"/>
  <c r="AI418" i="8"/>
  <c r="AM418" i="8" s="1"/>
  <c r="AN418" i="8" s="1"/>
  <c r="AI471" i="8"/>
  <c r="AI435" i="8"/>
  <c r="AI399" i="8"/>
  <c r="AI363" i="8"/>
  <c r="AI505" i="8"/>
  <c r="AI456" i="8"/>
  <c r="AI424" i="8"/>
  <c r="AI483" i="8"/>
  <c r="AI362" i="8"/>
  <c r="AI331" i="8"/>
  <c r="AI366" i="8"/>
  <c r="AI332" i="8"/>
  <c r="AI368" i="8"/>
  <c r="AI536" i="8"/>
  <c r="AI372" i="8"/>
  <c r="AI334" i="8"/>
  <c r="AM334" i="8" s="1"/>
  <c r="AN334" i="8" s="1"/>
  <c r="AI300" i="8"/>
  <c r="AI268" i="8"/>
  <c r="AI321" i="8"/>
  <c r="AI289" i="8"/>
  <c r="AI257" i="8"/>
  <c r="AI223" i="8"/>
  <c r="AI310" i="8"/>
  <c r="AI278" i="8"/>
  <c r="AM278" i="8" s="1"/>
  <c r="AN278" i="8" s="1"/>
  <c r="AI204" i="8"/>
  <c r="AI311" i="8"/>
  <c r="AI279" i="8"/>
  <c r="AI218" i="8"/>
  <c r="AI170" i="8"/>
  <c r="AI137" i="8"/>
  <c r="AI121" i="8"/>
  <c r="AI230" i="8"/>
  <c r="AM230" i="8" s="1"/>
  <c r="AN230" i="8" s="1"/>
  <c r="AI207" i="8"/>
  <c r="AI150" i="8"/>
  <c r="AI226" i="8"/>
  <c r="AI172" i="8"/>
  <c r="AI136" i="8"/>
  <c r="AI120" i="8"/>
  <c r="AI228" i="8"/>
  <c r="AI153" i="8"/>
  <c r="AM153" i="8" s="1"/>
  <c r="AN153" i="8" s="1"/>
  <c r="AI78" i="8"/>
  <c r="AI65" i="8"/>
  <c r="AI189" i="8"/>
  <c r="AI199" i="8"/>
  <c r="AI22" i="8"/>
  <c r="AI55" i="8"/>
  <c r="AI975" i="8"/>
  <c r="AI987" i="8"/>
  <c r="AI970" i="8"/>
  <c r="AI932" i="8"/>
  <c r="AI915" i="8"/>
  <c r="AI938" i="8"/>
  <c r="AI923" i="8"/>
  <c r="AI893" i="8"/>
  <c r="AI904" i="8"/>
  <c r="AI864" i="8"/>
  <c r="AM864" i="8" s="1"/>
  <c r="AN864" i="8" s="1"/>
  <c r="AI883" i="8"/>
  <c r="AI843" i="8"/>
  <c r="AI795" i="8"/>
  <c r="AI834" i="8"/>
  <c r="AI813" i="8"/>
  <c r="AI822" i="8"/>
  <c r="AI765" i="8"/>
  <c r="AI740" i="8"/>
  <c r="AI778" i="8"/>
  <c r="AI709" i="8"/>
  <c r="AI751" i="8"/>
  <c r="AI725" i="8"/>
  <c r="AI666" i="8"/>
  <c r="AI705" i="8"/>
  <c r="AI632" i="8"/>
  <c r="AI697" i="8"/>
  <c r="AI679" i="8"/>
  <c r="AI618" i="8"/>
  <c r="AI593" i="8"/>
  <c r="AI633" i="8"/>
  <c r="AI562" i="8"/>
  <c r="AI514" i="8"/>
  <c r="AI575" i="8"/>
  <c r="AI521" i="8"/>
  <c r="AI503" i="8"/>
  <c r="AI539" i="8"/>
  <c r="AI537" i="8"/>
  <c r="AI509" i="8"/>
  <c r="AI437" i="8"/>
  <c r="AI563" i="8"/>
  <c r="AI485" i="8"/>
  <c r="AI446" i="8"/>
  <c r="AI506" i="8"/>
  <c r="AI463" i="8"/>
  <c r="AI427" i="8"/>
  <c r="AI387" i="8"/>
  <c r="AI555" i="8"/>
  <c r="AI479" i="8"/>
  <c r="AI448" i="8"/>
  <c r="AI416" i="8"/>
  <c r="AI394" i="8"/>
  <c r="AI360" i="8"/>
  <c r="AI323" i="8"/>
  <c r="AI364" i="8"/>
  <c r="AI481" i="8"/>
  <c r="AI353" i="8"/>
  <c r="AI398" i="8"/>
  <c r="AI357" i="8"/>
  <c r="AM357" i="8" s="1"/>
  <c r="AN357" i="8" s="1"/>
  <c r="AI326" i="8"/>
  <c r="AI292" i="8"/>
  <c r="AI260" i="8"/>
  <c r="AI313" i="8"/>
  <c r="AI281" i="8"/>
  <c r="AI249" i="8"/>
  <c r="AI215" i="8"/>
  <c r="AI302" i="8"/>
  <c r="AI270" i="8"/>
  <c r="AI196" i="8"/>
  <c r="AI303" i="8"/>
  <c r="AI271" i="8"/>
  <c r="AI209" i="8"/>
  <c r="AI151" i="8"/>
  <c r="AI133" i="8"/>
  <c r="AI117" i="8"/>
  <c r="AI208" i="8"/>
  <c r="AI187" i="8"/>
  <c r="AI244" i="8"/>
  <c r="AI206" i="8"/>
  <c r="AI149" i="8"/>
  <c r="AI132" i="8"/>
  <c r="AI224" i="8"/>
  <c r="AI205" i="8"/>
  <c r="AI112" i="8"/>
  <c r="AI58" i="8"/>
  <c r="AI49" i="8"/>
  <c r="AI173" i="8"/>
  <c r="AI109" i="8"/>
  <c r="AI62" i="8"/>
  <c r="AI1002" i="8"/>
  <c r="AI986" i="8"/>
  <c r="AM986" i="8" s="1"/>
  <c r="AN986" i="8" s="1"/>
  <c r="AI960" i="8"/>
  <c r="AI964" i="8"/>
  <c r="AI912" i="8"/>
  <c r="AI903" i="8"/>
  <c r="AI890" i="8"/>
  <c r="AI877" i="8"/>
  <c r="AI880" i="8"/>
  <c r="AI955" i="8"/>
  <c r="AI824" i="8"/>
  <c r="AI820" i="8"/>
  <c r="AI787" i="8"/>
  <c r="AI810" i="8"/>
  <c r="AI812" i="8"/>
  <c r="AI802" i="8"/>
  <c r="AI772" i="8"/>
  <c r="AI732" i="8"/>
  <c r="AM732" i="8" s="1"/>
  <c r="AN732" i="8" s="1"/>
  <c r="AI771" i="8"/>
  <c r="AI707" i="8"/>
  <c r="AI743" i="8"/>
  <c r="AI722" i="8"/>
  <c r="AI747" i="8"/>
  <c r="AI658" i="8"/>
  <c r="AI628" i="8"/>
  <c r="AI689" i="8"/>
  <c r="AI659" i="8"/>
  <c r="AI610" i="8"/>
  <c r="AI589" i="8"/>
  <c r="AI625" i="8"/>
  <c r="AI558" i="8"/>
  <c r="AI631" i="8"/>
  <c r="AI567" i="8"/>
  <c r="AI645" i="8"/>
  <c r="AM645" i="8" s="1"/>
  <c r="AN645" i="8" s="1"/>
  <c r="AI499" i="8"/>
  <c r="AI533" i="8"/>
  <c r="AI651" i="8"/>
  <c r="AI469" i="8"/>
  <c r="AI433" i="8"/>
  <c r="AI476" i="8"/>
  <c r="AI480" i="8"/>
  <c r="AI442" i="8"/>
  <c r="AI498" i="8"/>
  <c r="AI459" i="8"/>
  <c r="AI419" i="8"/>
  <c r="AI383" i="8"/>
  <c r="AI541" i="8"/>
  <c r="AI477" i="8"/>
  <c r="AI444" i="8"/>
  <c r="AI412" i="8"/>
  <c r="AI406" i="8"/>
  <c r="AI351" i="8"/>
  <c r="AI502" i="8"/>
  <c r="AI352" i="8"/>
  <c r="AI386" i="8"/>
  <c r="AI349" i="8"/>
  <c r="AI392" i="8"/>
  <c r="AI356" i="8"/>
  <c r="AI320" i="8"/>
  <c r="AI288" i="8"/>
  <c r="AI256" i="8"/>
  <c r="AI309" i="8"/>
  <c r="AI277" i="8"/>
  <c r="AI243" i="8"/>
  <c r="AI211" i="8"/>
  <c r="AI298" i="8"/>
  <c r="AM298" i="8" s="1"/>
  <c r="AN298" i="8" s="1"/>
  <c r="AI266" i="8"/>
  <c r="AI324" i="8"/>
  <c r="AI299" i="8"/>
  <c r="AI267" i="8"/>
  <c r="AI190" i="8"/>
  <c r="AI147" i="8"/>
  <c r="AI131" i="8"/>
  <c r="AI115" i="8"/>
  <c r="AM115" i="8" s="1"/>
  <c r="AN115" i="8" s="1"/>
  <c r="AI195" i="8"/>
  <c r="AI183" i="8"/>
  <c r="AI234" i="8"/>
  <c r="AI192" i="8"/>
  <c r="AI146" i="8"/>
  <c r="AI130" i="8"/>
  <c r="AI203" i="8"/>
  <c r="AI213" i="8"/>
  <c r="AI229" i="8"/>
  <c r="AI56" i="8"/>
  <c r="AI210" i="8"/>
  <c r="AI165" i="8"/>
  <c r="AI107" i="8"/>
  <c r="AI18" i="8"/>
  <c r="AI68" i="8"/>
  <c r="AI1005" i="8"/>
  <c r="AI980" i="8"/>
  <c r="AI952" i="8"/>
  <c r="AI958" i="8"/>
  <c r="AI924" i="8"/>
  <c r="AI897" i="8"/>
  <c r="AI882" i="8"/>
  <c r="AI869" i="8"/>
  <c r="AI862" i="8"/>
  <c r="AM862" i="8" s="1"/>
  <c r="AN862" i="8" s="1"/>
  <c r="AI875" i="8"/>
  <c r="AI868" i="8"/>
  <c r="AI817" i="8"/>
  <c r="AI783" i="8"/>
  <c r="AI809" i="8"/>
  <c r="AI796" i="8"/>
  <c r="AI800" i="8"/>
  <c r="AI764" i="8"/>
  <c r="AI728" i="8"/>
  <c r="AI761" i="8"/>
  <c r="AI696" i="8"/>
  <c r="AI733" i="8"/>
  <c r="AI702" i="8"/>
  <c r="AI739" i="8"/>
  <c r="AI691" i="8"/>
  <c r="AI616" i="8"/>
  <c r="AM616" i="8" s="1"/>
  <c r="AN616" i="8" s="1"/>
  <c r="AI673" i="8"/>
  <c r="AI654" i="8"/>
  <c r="AI703" i="8"/>
  <c r="AI585" i="8"/>
  <c r="AI603" i="8"/>
  <c r="AI550" i="8"/>
  <c r="AI623" i="8"/>
  <c r="AI606" i="8"/>
  <c r="AM606" i="8" s="1"/>
  <c r="AN606" i="8" s="1"/>
  <c r="AI619" i="8"/>
  <c r="AI487" i="8"/>
  <c r="AI508" i="8"/>
  <c r="AI635" i="8"/>
  <c r="AI465" i="8"/>
  <c r="AI429" i="8"/>
  <c r="AI643" i="8"/>
  <c r="AI474" i="8"/>
  <c r="AM474" i="8" s="1"/>
  <c r="AN474" i="8" s="1"/>
  <c r="AI438" i="8"/>
  <c r="AI489" i="8"/>
  <c r="AI451" i="8"/>
  <c r="AI415" i="8"/>
  <c r="AI379" i="8"/>
  <c r="AI490" i="8"/>
  <c r="AI472" i="8"/>
  <c r="AI440" i="8"/>
  <c r="AI408" i="8"/>
  <c r="AI390" i="8"/>
  <c r="AI347" i="8"/>
  <c r="AI393" i="8"/>
  <c r="AI348" i="8"/>
  <c r="AI385" i="8"/>
  <c r="AI345" i="8"/>
  <c r="AI389" i="8"/>
  <c r="AM389" i="8" s="1"/>
  <c r="AN389" i="8" s="1"/>
  <c r="AI350" i="8"/>
  <c r="AI316" i="8"/>
  <c r="AI284" i="8"/>
  <c r="AI333" i="8"/>
  <c r="AI305" i="8"/>
  <c r="AI273" i="8"/>
  <c r="AI239" i="8"/>
  <c r="AI637" i="8"/>
  <c r="AM637" i="8" s="1"/>
  <c r="AN637" i="8" s="1"/>
  <c r="AI294" i="8"/>
  <c r="AI262" i="8"/>
  <c r="AI329" i="8"/>
  <c r="AI295" i="8"/>
  <c r="AI263" i="8"/>
  <c r="AI186" i="8"/>
  <c r="AI145" i="8"/>
  <c r="AI129" i="8"/>
  <c r="AI113" i="8"/>
  <c r="AI194" i="8"/>
  <c r="AI179" i="8"/>
  <c r="AI220" i="8"/>
  <c r="AI188" i="8"/>
  <c r="AI144" i="8"/>
  <c r="AI128" i="8"/>
  <c r="AI202" i="8"/>
  <c r="AM202" i="8" s="1"/>
  <c r="AN202" i="8" s="1"/>
  <c r="AI185" i="8"/>
  <c r="AI193" i="8"/>
  <c r="AI46" i="8"/>
  <c r="AI162" i="8"/>
  <c r="AI157" i="8"/>
  <c r="AI989" i="8"/>
  <c r="AI978" i="8"/>
  <c r="AI990" i="8"/>
  <c r="AM990" i="8" s="1"/>
  <c r="AN990" i="8" s="1"/>
  <c r="AI944" i="8"/>
  <c r="AI920" i="8"/>
  <c r="AI889" i="8"/>
  <c r="AI866" i="8"/>
  <c r="AI930" i="8"/>
  <c r="AI848" i="8"/>
  <c r="AI847" i="8"/>
  <c r="AI910" i="8"/>
  <c r="AI871" i="8"/>
  <c r="AI953" i="8"/>
  <c r="AI794" i="8"/>
  <c r="AI829" i="8"/>
  <c r="AI786" i="8"/>
  <c r="AI789" i="8"/>
  <c r="AI716" i="8"/>
  <c r="AI753" i="8"/>
  <c r="AM753" i="8" s="1"/>
  <c r="AN753" i="8" s="1"/>
  <c r="AI692" i="8"/>
  <c r="AI721" i="8"/>
  <c r="AI698" i="8"/>
  <c r="AI769" i="8"/>
  <c r="AI675" i="8"/>
  <c r="AI612" i="8"/>
  <c r="AI653" i="8"/>
  <c r="AI650" i="8"/>
  <c r="AI685" i="8"/>
  <c r="AI577" i="8"/>
  <c r="AI594" i="8"/>
  <c r="AI546" i="8"/>
  <c r="AI615" i="8"/>
  <c r="AI588" i="8"/>
  <c r="AI568" i="8"/>
  <c r="AI601" i="8"/>
  <c r="AI504" i="8"/>
  <c r="AI629" i="8"/>
  <c r="AI461" i="8"/>
  <c r="AI425" i="8"/>
  <c r="AI611" i="8"/>
  <c r="AI470" i="8"/>
  <c r="AI434" i="8"/>
  <c r="AI478" i="8"/>
  <c r="AM478" i="8" s="1"/>
  <c r="AN478" i="8" s="1"/>
  <c r="AI447" i="8"/>
  <c r="AI411" i="8"/>
  <c r="AI375" i="8"/>
  <c r="AI475" i="8"/>
  <c r="AI468" i="8"/>
  <c r="AI436" i="8"/>
  <c r="AI404" i="8"/>
  <c r="AI378" i="8"/>
  <c r="AM378" i="8" s="1"/>
  <c r="AN378" i="8" s="1"/>
  <c r="AI343" i="8"/>
  <c r="AI382" i="8"/>
  <c r="AI344" i="8"/>
  <c r="AI384" i="8"/>
  <c r="AI341" i="8"/>
  <c r="AI388" i="8"/>
  <c r="AI346" i="8"/>
  <c r="AI312" i="8"/>
  <c r="AI280" i="8"/>
  <c r="AI242" i="8"/>
  <c r="AI301" i="8"/>
  <c r="AI269" i="8"/>
  <c r="AI235" i="8"/>
  <c r="AI401" i="8"/>
  <c r="AI290" i="8"/>
  <c r="AI258" i="8"/>
  <c r="AM258" i="8" s="1"/>
  <c r="AN258" i="8" s="1"/>
  <c r="AI322" i="8"/>
  <c r="AI291" i="8"/>
  <c r="AI248" i="8"/>
  <c r="AI182" i="8"/>
  <c r="AI143" i="8"/>
  <c r="AI127" i="8"/>
  <c r="AI111" i="8"/>
  <c r="AI237" i="8"/>
  <c r="AI175" i="8"/>
  <c r="AI259" i="8"/>
  <c r="AI184" i="8"/>
  <c r="AI142" i="8"/>
  <c r="AI126" i="8"/>
  <c r="AI201" i="8"/>
  <c r="AI177" i="8"/>
  <c r="AI164" i="8"/>
  <c r="AM164" i="8" s="1"/>
  <c r="AN164" i="8" s="1"/>
  <c r="AI214" i="8"/>
  <c r="AI154" i="8"/>
  <c r="AI197" i="8"/>
  <c r="AI45" i="8"/>
  <c r="AI17" i="8"/>
  <c r="AI28" i="8"/>
  <c r="AI998" i="8"/>
  <c r="AI992" i="8"/>
  <c r="AI996" i="8"/>
  <c r="AI948" i="8"/>
  <c r="AI941" i="8"/>
  <c r="AI939" i="8"/>
  <c r="AI857" i="8"/>
  <c r="AI949" i="8"/>
  <c r="AI909" i="8"/>
  <c r="AI876" i="8"/>
  <c r="AI872" i="8"/>
  <c r="AI846" i="8"/>
  <c r="AI827" i="8"/>
  <c r="AI806" i="8"/>
  <c r="AI818" i="8"/>
  <c r="AI993" i="8"/>
  <c r="AI770" i="8"/>
  <c r="AI760" i="8"/>
  <c r="AI708" i="8"/>
  <c r="AI737" i="8"/>
  <c r="AI680" i="8"/>
  <c r="AI758" i="8"/>
  <c r="AI686" i="8"/>
  <c r="AI746" i="8"/>
  <c r="AI648" i="8"/>
  <c r="AI600" i="8"/>
  <c r="AM600" i="8" s="1"/>
  <c r="AN600" i="8" s="1"/>
  <c r="AI657" i="8"/>
  <c r="AI638" i="8"/>
  <c r="AI669" i="8"/>
  <c r="AI561" i="8"/>
  <c r="AI582" i="8"/>
  <c r="AI530" i="8"/>
  <c r="AI595" i="8"/>
  <c r="AI580" i="8"/>
  <c r="AI531" i="8"/>
  <c r="AI529" i="8"/>
  <c r="AI607" i="8"/>
  <c r="AI532" i="8"/>
  <c r="AI453" i="8"/>
  <c r="AI417" i="8"/>
  <c r="AI501" i="8"/>
  <c r="AI458" i="8"/>
  <c r="AI422" i="8"/>
  <c r="AI482" i="8"/>
  <c r="AI439" i="8"/>
  <c r="AI403" i="8"/>
  <c r="AI367" i="8"/>
  <c r="AI528" i="8"/>
  <c r="AI460" i="8"/>
  <c r="AI428" i="8"/>
  <c r="AI396" i="8"/>
  <c r="AI376" i="8"/>
  <c r="AI335" i="8"/>
  <c r="AI929" i="8"/>
  <c r="AI908" i="8"/>
  <c r="AI826" i="8"/>
  <c r="AI828" i="8"/>
  <c r="AI723" i="8"/>
  <c r="AM723" i="8" s="1"/>
  <c r="AN723" i="8" s="1"/>
  <c r="AI729" i="8"/>
  <c r="AI622" i="8"/>
  <c r="AI518" i="8"/>
  <c r="AI559" i="8"/>
  <c r="AI405" i="8"/>
  <c r="AI467" i="8"/>
  <c r="AI497" i="8"/>
  <c r="AI361" i="8"/>
  <c r="AI328" i="8"/>
  <c r="AI373" i="8"/>
  <c r="AI276" i="8"/>
  <c r="AI285" i="8"/>
  <c r="AI314" i="8"/>
  <c r="AI319" i="8"/>
  <c r="AI217" i="8"/>
  <c r="AI123" i="8"/>
  <c r="AI171" i="8"/>
  <c r="AI168" i="8"/>
  <c r="AI232" i="8"/>
  <c r="AI159" i="8"/>
  <c r="AI158" i="8"/>
  <c r="AI31" i="8"/>
  <c r="AI80" i="8"/>
  <c r="AI928" i="8"/>
  <c r="AM928" i="8" s="1"/>
  <c r="AI917" i="8"/>
  <c r="AI833" i="8"/>
  <c r="AI825" i="8"/>
  <c r="AI688" i="8"/>
  <c r="AI667" i="8"/>
  <c r="AI677" i="8"/>
  <c r="AI602" i="8"/>
  <c r="AI492" i="8"/>
  <c r="AI517" i="8"/>
  <c r="AI443" i="8"/>
  <c r="AI464" i="8"/>
  <c r="AI339" i="8"/>
  <c r="AI370" i="8"/>
  <c r="AI358" i="8"/>
  <c r="AI272" i="8"/>
  <c r="AI265" i="8"/>
  <c r="AI306" i="8"/>
  <c r="AI315" i="8"/>
  <c r="AI178" i="8"/>
  <c r="AI119" i="8"/>
  <c r="AI167" i="8"/>
  <c r="AI140" i="8"/>
  <c r="AI212" i="8"/>
  <c r="AI70" i="8"/>
  <c r="AI983" i="8"/>
  <c r="AI957" i="8"/>
  <c r="AI886" i="8"/>
  <c r="AI799" i="8"/>
  <c r="AI782" i="8"/>
  <c r="AI664" i="8"/>
  <c r="AI640" i="8"/>
  <c r="AI605" i="8"/>
  <c r="AM605" i="8" s="1"/>
  <c r="AN605" i="8" s="1"/>
  <c r="AI579" i="8"/>
  <c r="AI543" i="8"/>
  <c r="AI486" i="8"/>
  <c r="AI431" i="8"/>
  <c r="AI452" i="8"/>
  <c r="AI327" i="8"/>
  <c r="AI369" i="8"/>
  <c r="AI342" i="8"/>
  <c r="AI264" i="8"/>
  <c r="AI261" i="8"/>
  <c r="AI286" i="8"/>
  <c r="AI307" i="8"/>
  <c r="AI174" i="8"/>
  <c r="AI246" i="8"/>
  <c r="AI252" i="8"/>
  <c r="AI138" i="8"/>
  <c r="AI169" i="8"/>
  <c r="AI63" i="8"/>
  <c r="AI1000" i="8"/>
  <c r="AI907" i="8"/>
  <c r="AI839" i="8"/>
  <c r="AI845" i="8"/>
  <c r="AI773" i="8"/>
  <c r="AI759" i="8"/>
  <c r="AM759" i="8" s="1"/>
  <c r="AN759" i="8" s="1"/>
  <c r="AI608" i="8"/>
  <c r="AI573" i="8"/>
  <c r="AI584" i="8"/>
  <c r="AI545" i="8"/>
  <c r="AI466" i="8"/>
  <c r="AI407" i="8"/>
  <c r="AI432" i="8"/>
  <c r="AI381" i="8"/>
  <c r="AI354" i="8"/>
  <c r="AI338" i="8"/>
  <c r="AI238" i="8"/>
  <c r="AI253" i="8"/>
  <c r="AI282" i="8"/>
  <c r="AI287" i="8"/>
  <c r="AI166" i="8"/>
  <c r="AI236" i="8"/>
  <c r="AM236" i="8" s="1"/>
  <c r="AN236" i="8" s="1"/>
  <c r="AI247" i="8"/>
  <c r="AI134" i="8"/>
  <c r="AI161" i="8"/>
  <c r="AI110" i="8"/>
  <c r="AI995" i="8"/>
  <c r="AI942" i="8"/>
  <c r="AI896" i="8"/>
  <c r="AI838" i="8"/>
  <c r="AI744" i="8"/>
  <c r="AI727" i="8"/>
  <c r="AI710" i="8"/>
  <c r="AI553" i="8"/>
  <c r="AI560" i="8"/>
  <c r="AI515" i="8"/>
  <c r="AI450" i="8"/>
  <c r="AI395" i="8"/>
  <c r="AI420" i="8"/>
  <c r="AI380" i="8"/>
  <c r="AI337" i="8"/>
  <c r="AI330" i="8"/>
  <c r="AI325" i="8"/>
  <c r="AI231" i="8"/>
  <c r="AI274" i="8"/>
  <c r="AI283" i="8"/>
  <c r="AM283" i="8" s="1"/>
  <c r="AN283" i="8" s="1"/>
  <c r="AI141" i="8"/>
  <c r="AI216" i="8"/>
  <c r="AI241" i="8"/>
  <c r="AI124" i="8"/>
  <c r="AI116" i="8"/>
  <c r="AI402" i="8"/>
  <c r="AI951" i="8"/>
  <c r="AI865" i="8"/>
  <c r="AI840" i="8"/>
  <c r="AI793" i="8"/>
  <c r="AI712" i="8"/>
  <c r="AI690" i="8"/>
  <c r="AI662" i="8"/>
  <c r="AI590" i="8"/>
  <c r="AI552" i="8"/>
  <c r="AI457" i="8"/>
  <c r="AM457" i="8" s="1"/>
  <c r="AN457" i="8" s="1"/>
  <c r="AI426" i="8"/>
  <c r="AI371" i="8"/>
  <c r="AI400" i="8"/>
  <c r="AI365" i="8"/>
  <c r="AI410" i="8"/>
  <c r="AI308" i="8"/>
  <c r="AI317" i="8"/>
  <c r="AI227" i="8"/>
  <c r="AI254" i="8"/>
  <c r="AI275" i="8"/>
  <c r="AI139" i="8"/>
  <c r="AI222" i="8"/>
  <c r="AI225" i="8"/>
  <c r="AI122" i="8"/>
  <c r="AI156" i="8"/>
  <c r="AI181" i="8"/>
  <c r="AM181" i="8" s="1"/>
  <c r="AN181" i="8" s="1"/>
  <c r="AI977" i="8"/>
  <c r="AI879" i="8"/>
  <c r="AI837" i="8"/>
  <c r="AI821" i="8"/>
  <c r="AI767" i="8"/>
  <c r="AI670" i="8"/>
  <c r="AI687" i="8"/>
  <c r="AI566" i="8"/>
  <c r="AI512" i="8"/>
  <c r="AI445" i="8"/>
  <c r="AI414" i="8"/>
  <c r="AI355" i="8"/>
  <c r="AI397" i="8"/>
  <c r="AI340" i="8"/>
  <c r="AI494" i="8"/>
  <c r="AI304" i="8"/>
  <c r="AM304" i="8" s="1"/>
  <c r="AN304" i="8" s="1"/>
  <c r="AI297" i="8"/>
  <c r="AI219" i="8"/>
  <c r="AI250" i="8"/>
  <c r="AI240" i="8"/>
  <c r="AI135" i="8"/>
  <c r="AI221" i="8"/>
  <c r="AI180" i="8"/>
  <c r="AI251" i="8"/>
  <c r="AI82" i="8"/>
  <c r="AI245" i="8"/>
  <c r="AI59" i="8"/>
  <c r="AI108" i="8"/>
  <c r="AI962" i="8"/>
  <c r="AI850" i="8"/>
  <c r="AI859" i="8"/>
  <c r="AI819" i="8"/>
  <c r="AI749" i="8"/>
  <c r="AI754" i="8"/>
  <c r="AI642" i="8"/>
  <c r="AI534" i="8"/>
  <c r="AI548" i="8"/>
  <c r="AI421" i="8"/>
  <c r="AI547" i="8"/>
  <c r="AI549" i="8"/>
  <c r="AI377" i="8"/>
  <c r="AI336" i="8"/>
  <c r="AI374" i="8"/>
  <c r="AI296" i="8"/>
  <c r="AI293" i="8"/>
  <c r="AI318" i="8"/>
  <c r="AI200" i="8"/>
  <c r="AI233" i="8"/>
  <c r="AI125" i="8"/>
  <c r="AI191" i="8"/>
  <c r="AI176" i="8"/>
  <c r="AI255" i="8"/>
  <c r="AI74" i="8"/>
  <c r="AI198" i="8"/>
  <c r="AI71" i="8"/>
  <c r="AI42" i="8"/>
  <c r="AM42" i="8" s="1"/>
  <c r="AN42" i="8" s="1"/>
  <c r="AI38" i="8"/>
  <c r="AI14" i="8"/>
  <c r="AI83" i="8"/>
  <c r="AI25" i="8"/>
  <c r="AI118" i="8"/>
  <c r="AI155" i="8"/>
  <c r="AI13" i="8"/>
  <c r="AI21" i="8"/>
  <c r="AI61" i="8"/>
  <c r="AI48" i="8"/>
  <c r="AI64" i="8"/>
  <c r="AI75" i="8"/>
  <c r="AI33" i="8"/>
  <c r="AI12" i="8"/>
  <c r="AI160" i="8"/>
  <c r="AI16" i="8"/>
  <c r="AM16" i="8" s="1"/>
  <c r="AN16" i="8" s="1"/>
  <c r="AL103" i="8"/>
  <c r="AL27" i="8"/>
  <c r="AL24" i="8"/>
  <c r="AL64" i="8"/>
  <c r="AL33" i="8"/>
  <c r="AL29" i="8"/>
  <c r="AL25" i="8"/>
  <c r="AL17" i="8"/>
  <c r="AL13" i="8"/>
  <c r="AL67" i="8"/>
  <c r="AL61" i="8"/>
  <c r="AL48" i="8"/>
  <c r="AL30" i="8"/>
  <c r="AL23" i="8"/>
  <c r="AL39" i="8"/>
  <c r="AL21" i="8"/>
  <c r="AL15" i="8"/>
  <c r="AL8" i="8"/>
  <c r="AL153" i="8"/>
  <c r="AL41" i="8"/>
  <c r="AL40" i="8"/>
  <c r="AL11" i="8"/>
  <c r="AL10" i="8"/>
  <c r="AL75" i="8"/>
  <c r="AM75" i="8" s="1"/>
  <c r="AN75" i="8" s="1"/>
  <c r="AL82" i="8"/>
  <c r="AL20" i="8"/>
  <c r="AL16" i="8"/>
  <c r="AL14" i="8"/>
  <c r="AL19" i="8"/>
  <c r="AL9" i="8"/>
  <c r="AL86" i="8"/>
  <c r="AL94" i="8"/>
  <c r="AL102" i="8"/>
  <c r="AL112" i="8"/>
  <c r="AL28" i="8"/>
  <c r="AL42" i="8"/>
  <c r="AL54" i="8"/>
  <c r="AL58" i="8"/>
  <c r="AL85" i="8"/>
  <c r="AL101" i="8"/>
  <c r="AL105" i="8"/>
  <c r="AL73" i="8"/>
  <c r="AL77" i="8"/>
  <c r="AL38" i="8"/>
  <c r="AL53" i="8"/>
  <c r="AL70" i="8"/>
  <c r="AL37" i="8"/>
  <c r="AL107" i="8"/>
  <c r="AM107" i="8" s="1"/>
  <c r="AN107" i="8" s="1"/>
  <c r="AL90" i="8"/>
  <c r="AL89" i="8"/>
  <c r="AL158" i="8"/>
  <c r="AL43" i="8"/>
  <c r="AL106" i="8"/>
  <c r="AL98" i="8"/>
  <c r="AL79" i="8"/>
  <c r="AL35" i="8"/>
  <c r="AL119" i="8"/>
  <c r="AL93" i="8"/>
  <c r="AL97" i="8"/>
  <c r="AL46" i="8"/>
  <c r="AL116" i="8"/>
  <c r="AL32" i="8"/>
  <c r="AL60" i="8"/>
  <c r="AL81" i="8"/>
  <c r="AL84" i="8"/>
  <c r="AL63" i="8"/>
  <c r="AL88" i="8"/>
  <c r="AL100" i="8"/>
  <c r="AL104" i="8"/>
  <c r="AL92" i="8"/>
  <c r="AL161" i="8"/>
  <c r="AL66" i="8"/>
  <c r="AM66" i="8" s="1"/>
  <c r="AN66" i="8" s="1"/>
  <c r="AL96" i="8"/>
  <c r="AL109" i="8"/>
  <c r="AL169" i="8"/>
  <c r="AL74" i="8"/>
  <c r="AL51" i="8"/>
  <c r="AL36" i="8"/>
  <c r="AL172" i="8"/>
  <c r="AL34" i="8"/>
  <c r="AL91" i="8"/>
  <c r="AL56" i="8"/>
  <c r="AL111" i="8"/>
  <c r="AL26" i="8"/>
  <c r="AL44" i="8"/>
  <c r="AL87" i="8"/>
  <c r="AL99" i="8"/>
  <c r="AL1000" i="8"/>
  <c r="AL990" i="8"/>
  <c r="AL996" i="8"/>
  <c r="AL970" i="8"/>
  <c r="AL973" i="8"/>
  <c r="AL959" i="8"/>
  <c r="AL941" i="8"/>
  <c r="AL939" i="8"/>
  <c r="AL949" i="8"/>
  <c r="AL937" i="8"/>
  <c r="AL929" i="8"/>
  <c r="AL882" i="8"/>
  <c r="AL880" i="8"/>
  <c r="AL891" i="8"/>
  <c r="AL921" i="8"/>
  <c r="AL895" i="8"/>
  <c r="AL897" i="8"/>
  <c r="AL905" i="8"/>
  <c r="AL841" i="8"/>
  <c r="AL833" i="8"/>
  <c r="AL849" i="8"/>
  <c r="AL842" i="8"/>
  <c r="AL792" i="8"/>
  <c r="AL824" i="8"/>
  <c r="AL803" i="8"/>
  <c r="AM803" i="8" s="1"/>
  <c r="AN803" i="8" s="1"/>
  <c r="AL826" i="8"/>
  <c r="AL844" i="8"/>
  <c r="AL846" i="8"/>
  <c r="AL785" i="8"/>
  <c r="AL740" i="8"/>
  <c r="AL708" i="8"/>
  <c r="AL745" i="8"/>
  <c r="AL771" i="8"/>
  <c r="AL730" i="8"/>
  <c r="AL770" i="8"/>
  <c r="AL721" i="8"/>
  <c r="AL686" i="8"/>
  <c r="AL786" i="8"/>
  <c r="AL731" i="8"/>
  <c r="AL684" i="8"/>
  <c r="AL683" i="8"/>
  <c r="AM683" i="8" s="1"/>
  <c r="AN683" i="8" s="1"/>
  <c r="AL689" i="8"/>
  <c r="AL642" i="8"/>
  <c r="AL610" i="8"/>
  <c r="AL671" i="8"/>
  <c r="AL665" i="8"/>
  <c r="AL628" i="8"/>
  <c r="AL625" i="8"/>
  <c r="AL591" i="8"/>
  <c r="AL559" i="8"/>
  <c r="AL592" i="8"/>
  <c r="AL560" i="8"/>
  <c r="AL643" i="8"/>
  <c r="AL535" i="8"/>
  <c r="AL492" i="8"/>
  <c r="AL582" i="8"/>
  <c r="AL522" i="8"/>
  <c r="AL593" i="8"/>
  <c r="AL513" i="8"/>
  <c r="AL498" i="8"/>
  <c r="AL562" i="8"/>
  <c r="AL525" i="8"/>
  <c r="AL478" i="8"/>
  <c r="AL467" i="8"/>
  <c r="AL435" i="8"/>
  <c r="AM435" i="8" s="1"/>
  <c r="AN435" i="8" s="1"/>
  <c r="AL403" i="8"/>
  <c r="AL468" i="8"/>
  <c r="AL436" i="8"/>
  <c r="AL404" i="8"/>
  <c r="AL372" i="8"/>
  <c r="AL481" i="8"/>
  <c r="AL992" i="8"/>
  <c r="AL982" i="8"/>
  <c r="AL988" i="8"/>
  <c r="AL987" i="8"/>
  <c r="AL961" i="8"/>
  <c r="AL958" i="8"/>
  <c r="AL933" i="8"/>
  <c r="AL926" i="8"/>
  <c r="AL946" i="8"/>
  <c r="AL919" i="8"/>
  <c r="AL903" i="8"/>
  <c r="AL874" i="8"/>
  <c r="AL872" i="8"/>
  <c r="AL883" i="8"/>
  <c r="AL894" i="8"/>
  <c r="AL887" i="8"/>
  <c r="AL893" i="8"/>
  <c r="AL884" i="8"/>
  <c r="AM884" i="8" s="1"/>
  <c r="AN884" i="8" s="1"/>
  <c r="AL909" i="8"/>
  <c r="AL830" i="8"/>
  <c r="AL838" i="8"/>
  <c r="AL822" i="8"/>
  <c r="AL788" i="8"/>
  <c r="AL821" i="8"/>
  <c r="AL798" i="8"/>
  <c r="AL816" i="8"/>
  <c r="AM816" i="8" s="1"/>
  <c r="AN816" i="8" s="1"/>
  <c r="AL811" i="8"/>
  <c r="AL820" i="8"/>
  <c r="AL775" i="8"/>
  <c r="AL736" i="8"/>
  <c r="AL704" i="8"/>
  <c r="AL741" i="8"/>
  <c r="AL758" i="8"/>
  <c r="AL726" i="8"/>
  <c r="AM726" i="8" s="1"/>
  <c r="AN726" i="8" s="1"/>
  <c r="AL766" i="8"/>
  <c r="AL759" i="8"/>
  <c r="AL682" i="8"/>
  <c r="AL763" i="8"/>
  <c r="AL715" i="8"/>
  <c r="AL680" i="8"/>
  <c r="AL675" i="8"/>
  <c r="AL681" i="8"/>
  <c r="AL638" i="8"/>
  <c r="AL606" i="8"/>
  <c r="AL984" i="8"/>
  <c r="AL974" i="8"/>
  <c r="AL980" i="8"/>
  <c r="AL983" i="8"/>
  <c r="AL953" i="8"/>
  <c r="AL938" i="8"/>
  <c r="AL986" i="8"/>
  <c r="AL920" i="8"/>
  <c r="AL951" i="8"/>
  <c r="AL916" i="8"/>
  <c r="AL947" i="8"/>
  <c r="AL866" i="8"/>
  <c r="AL934" i="8"/>
  <c r="AL875" i="8"/>
  <c r="AL886" i="8"/>
  <c r="AL879" i="8"/>
  <c r="AL876" i="8"/>
  <c r="AL864" i="8"/>
  <c r="AL873" i="8"/>
  <c r="AL827" i="8"/>
  <c r="AL835" i="8"/>
  <c r="AL819" i="8"/>
  <c r="AL784" i="8"/>
  <c r="AL818" i="8"/>
  <c r="AL797" i="8"/>
  <c r="AL807" i="8"/>
  <c r="AL806" i="8"/>
  <c r="AL810" i="8"/>
  <c r="AL773" i="8"/>
  <c r="AL732" i="8"/>
  <c r="AL779" i="8"/>
  <c r="AL737" i="8"/>
  <c r="AL754" i="8"/>
  <c r="AL722" i="8"/>
  <c r="AL765" i="8"/>
  <c r="AL727" i="8"/>
  <c r="AL678" i="8"/>
  <c r="AL755" i="8"/>
  <c r="AL705" i="8"/>
  <c r="AL976" i="8"/>
  <c r="AL1001" i="8"/>
  <c r="AL972" i="8"/>
  <c r="AL979" i="8"/>
  <c r="AL945" i="8"/>
  <c r="AL930" i="8"/>
  <c r="AL969" i="8"/>
  <c r="AL912" i="8"/>
  <c r="AL932" i="8"/>
  <c r="AL913" i="8"/>
  <c r="AL928" i="8"/>
  <c r="AL858" i="8"/>
  <c r="AL922" i="8"/>
  <c r="AL867" i="8"/>
  <c r="AL878" i="8"/>
  <c r="AM878" i="8" s="1"/>
  <c r="AN878" i="8" s="1"/>
  <c r="AL871" i="8"/>
  <c r="AL863" i="8"/>
  <c r="AL892" i="8"/>
  <c r="AL877" i="8"/>
  <c r="AL825" i="8"/>
  <c r="AL853" i="8"/>
  <c r="AL812" i="8"/>
  <c r="AL780" i="8"/>
  <c r="AM780" i="8" s="1"/>
  <c r="AN780" i="8" s="1"/>
  <c r="AL837" i="8"/>
  <c r="AL787" i="8"/>
  <c r="AL802" i="8"/>
  <c r="AL805" i="8"/>
  <c r="AL809" i="8"/>
  <c r="AL760" i="8"/>
  <c r="AL728" i="8"/>
  <c r="AL767" i="8"/>
  <c r="AM767" i="8" s="1"/>
  <c r="AN767" i="8" s="1"/>
  <c r="AL733" i="8"/>
  <c r="AL750" i="8"/>
  <c r="AL718" i="8"/>
  <c r="AL762" i="8"/>
  <c r="AL711" i="8"/>
  <c r="AL674" i="8"/>
  <c r="AL747" i="8"/>
  <c r="AL717" i="8"/>
  <c r="AM717" i="8" s="1"/>
  <c r="AN717" i="8" s="1"/>
  <c r="AL672" i="8"/>
  <c r="AL664" i="8"/>
  <c r="AL659" i="8"/>
  <c r="AL630" i="8"/>
  <c r="AL713" i="8"/>
  <c r="AL1002" i="8"/>
  <c r="AL1006" i="8"/>
  <c r="AL977" i="8"/>
  <c r="AL952" i="8"/>
  <c r="AL989" i="8"/>
  <c r="AL962" i="8"/>
  <c r="AL956" i="8"/>
  <c r="AL948" i="8"/>
  <c r="AL923" i="8"/>
  <c r="AL914" i="8"/>
  <c r="AL944" i="8"/>
  <c r="AL898" i="8"/>
  <c r="AL896" i="8"/>
  <c r="AL901" i="8"/>
  <c r="AL943" i="8"/>
  <c r="AL854" i="8"/>
  <c r="AL885" i="8"/>
  <c r="AL832" i="8"/>
  <c r="AL865" i="8"/>
  <c r="AL839" i="8"/>
  <c r="AL855" i="8"/>
  <c r="AL828" i="8"/>
  <c r="AL800" i="8"/>
  <c r="AL768" i="8"/>
  <c r="AL814" i="8"/>
  <c r="AL881" i="8"/>
  <c r="AL843" i="8"/>
  <c r="AL789" i="8"/>
  <c r="AL793" i="8"/>
  <c r="AL748" i="8"/>
  <c r="AL716" i="8"/>
  <c r="AL753" i="8"/>
  <c r="AL783" i="8"/>
  <c r="AL738" i="8"/>
  <c r="AL706" i="8"/>
  <c r="AM706" i="8" s="1"/>
  <c r="AN706" i="8" s="1"/>
  <c r="AL735" i="8"/>
  <c r="AL694" i="8"/>
  <c r="AL662" i="8"/>
  <c r="AL699" i="8"/>
  <c r="AL692" i="8"/>
  <c r="AL707" i="8"/>
  <c r="AL709" i="8"/>
  <c r="AL650" i="8"/>
  <c r="AL618" i="8"/>
  <c r="AL687" i="8"/>
  <c r="AL677" i="8"/>
  <c r="AL636" i="8"/>
  <c r="AL641" i="8"/>
  <c r="AL600" i="8"/>
  <c r="AL567" i="8"/>
  <c r="AL604" i="8"/>
  <c r="AL568" i="8"/>
  <c r="AL613" i="8"/>
  <c r="AL605" i="8"/>
  <c r="AL500" i="8"/>
  <c r="AL599" i="8"/>
  <c r="AL537" i="8"/>
  <c r="AL607" i="8"/>
  <c r="AL530" i="8"/>
  <c r="AL506" i="8"/>
  <c r="AL574" i="8"/>
  <c r="AL542" i="8"/>
  <c r="AL495" i="8"/>
  <c r="AL482" i="8"/>
  <c r="AL443" i="8"/>
  <c r="AL411" i="8"/>
  <c r="AL475" i="8"/>
  <c r="AM475" i="8" s="1"/>
  <c r="AN475" i="8" s="1"/>
  <c r="AL444" i="8"/>
  <c r="AL412" i="8"/>
  <c r="AL380" i="8"/>
  <c r="AL499" i="8"/>
  <c r="M24" i="7"/>
  <c r="R32" i="3" s="1"/>
  <c r="AC32" i="3" s="1"/>
  <c r="G79" i="7"/>
  <c r="K18" i="2" s="1"/>
  <c r="W5" i="8"/>
  <c r="C35" i="3"/>
  <c r="AB35" i="3"/>
  <c r="AA35" i="3"/>
  <c r="R21" i="7"/>
  <c r="L19" i="7"/>
  <c r="Q27" i="3" s="1"/>
  <c r="M19" i="7"/>
  <c r="R27" i="3" s="1"/>
  <c r="AB27" i="3" s="1"/>
  <c r="AE33" i="3"/>
  <c r="C33" i="3"/>
  <c r="Z33" i="3"/>
  <c r="AD32" i="3"/>
  <c r="AE32" i="3"/>
  <c r="C32" i="3"/>
  <c r="AB32" i="3"/>
  <c r="AH130" i="8"/>
  <c r="AI89" i="8"/>
  <c r="AL78" i="8"/>
  <c r="AH67" i="8"/>
  <c r="AJ61" i="8"/>
  <c r="AL55" i="8"/>
  <c r="AL49" i="8"/>
  <c r="AH43" i="8"/>
  <c r="AH37" i="8"/>
  <c r="AG9" i="8"/>
  <c r="AL164" i="8"/>
  <c r="AL185" i="8"/>
  <c r="AL223" i="8"/>
  <c r="AL123" i="8"/>
  <c r="AL131" i="8"/>
  <c r="AL139" i="8"/>
  <c r="AL147" i="8"/>
  <c r="AL62" i="8"/>
  <c r="AL168" i="8"/>
  <c r="AL47" i="8"/>
  <c r="AL186" i="8"/>
  <c r="AL167" i="8"/>
  <c r="AL231" i="8"/>
  <c r="AL265" i="8"/>
  <c r="AL256" i="8"/>
  <c r="AL336" i="8"/>
  <c r="AL454" i="8"/>
  <c r="AL321" i="8"/>
  <c r="AL234" i="8"/>
  <c r="AL268" i="8"/>
  <c r="AL300" i="8"/>
  <c r="AL342" i="8"/>
  <c r="AL237" i="8"/>
  <c r="AL389" i="8"/>
  <c r="AL259" i="8"/>
  <c r="AL291" i="8"/>
  <c r="AL322" i="8"/>
  <c r="AL240" i="8"/>
  <c r="AL258" i="8"/>
  <c r="AL290" i="8"/>
  <c r="AL334" i="8"/>
  <c r="AL361" i="8"/>
  <c r="AL434" i="8"/>
  <c r="AL509" i="8"/>
  <c r="AM509" i="8" s="1"/>
  <c r="AN509" i="8" s="1"/>
  <c r="AL369" i="8"/>
  <c r="AL474" i="8"/>
  <c r="AL355" i="8"/>
  <c r="AL414" i="8"/>
  <c r="AL397" i="8"/>
  <c r="AL429" i="8"/>
  <c r="AL461" i="8"/>
  <c r="AL540" i="8"/>
  <c r="AM540" i="8" s="1"/>
  <c r="AN540" i="8" s="1"/>
  <c r="AL364" i="8"/>
  <c r="AL408" i="8"/>
  <c r="AL452" i="8"/>
  <c r="AL586" i="8"/>
  <c r="AL439" i="8"/>
  <c r="AL493" i="8"/>
  <c r="AL510" i="8"/>
  <c r="AL573" i="8"/>
  <c r="AL519" i="8"/>
  <c r="AL577" i="8"/>
  <c r="AL524" i="8"/>
  <c r="AL476" i="8"/>
  <c r="AL520" i="8"/>
  <c r="AL647" i="8"/>
  <c r="AL576" i="8"/>
  <c r="AL639" i="8"/>
  <c r="AL595" i="8"/>
  <c r="AL612" i="8"/>
  <c r="AL652" i="8"/>
  <c r="AL679" i="8"/>
  <c r="AL646" i="8"/>
  <c r="AL691" i="8"/>
  <c r="AL703" i="8"/>
  <c r="AL774" i="8"/>
  <c r="AL746" i="8"/>
  <c r="AL720" i="8"/>
  <c r="AL845" i="8"/>
  <c r="AL782" i="8"/>
  <c r="AL804" i="8"/>
  <c r="AL836" i="8"/>
  <c r="AL847" i="8"/>
  <c r="AL851" i="8"/>
  <c r="AL890" i="8"/>
  <c r="AL925" i="8"/>
  <c r="AL957" i="8"/>
  <c r="AL997" i="8"/>
  <c r="AL1003" i="8"/>
  <c r="AL95" i="8"/>
  <c r="AE35" i="3"/>
  <c r="AE19" i="3"/>
  <c r="C30" i="3"/>
  <c r="AD19" i="3"/>
  <c r="AC35" i="3"/>
  <c r="Z27" i="3"/>
  <c r="R35" i="7"/>
  <c r="U115" i="8"/>
  <c r="U96" i="8"/>
  <c r="U100" i="8"/>
  <c r="U63" i="8"/>
  <c r="U15" i="8"/>
  <c r="U104" i="8"/>
  <c r="U60" i="8"/>
  <c r="U42" i="8"/>
  <c r="U28" i="8"/>
  <c r="U84" i="8"/>
  <c r="U51" i="8"/>
  <c r="U88" i="8"/>
  <c r="U92" i="8"/>
  <c r="U81" i="8"/>
  <c r="U38" i="8"/>
  <c r="U17" i="8"/>
  <c r="U16" i="8"/>
  <c r="U14" i="8"/>
  <c r="U25" i="8"/>
  <c r="U18" i="8"/>
  <c r="U31" i="8"/>
  <c r="U46" i="8"/>
  <c r="U21" i="8"/>
  <c r="U45" i="8"/>
  <c r="U40" i="8"/>
  <c r="U95" i="8"/>
  <c r="U22" i="8"/>
  <c r="U107" i="8"/>
  <c r="U13" i="8"/>
  <c r="U33" i="8"/>
  <c r="U30" i="8"/>
  <c r="U65" i="8"/>
  <c r="U99" i="8"/>
  <c r="U79" i="8"/>
  <c r="U56" i="8"/>
  <c r="U74" i="8"/>
  <c r="U49" i="8"/>
  <c r="U8" i="8"/>
  <c r="U91" i="8"/>
  <c r="U55" i="8"/>
  <c r="U103" i="8"/>
  <c r="U87" i="8"/>
  <c r="U979" i="8"/>
  <c r="U1004" i="8"/>
  <c r="U1000" i="8"/>
  <c r="U969" i="8"/>
  <c r="U982" i="8"/>
  <c r="U941" i="8"/>
  <c r="U976" i="8"/>
  <c r="U945" i="8"/>
  <c r="U958" i="8"/>
  <c r="U921" i="8"/>
  <c r="U901" i="8"/>
  <c r="U891" i="8"/>
  <c r="U870" i="8"/>
  <c r="U881" i="8"/>
  <c r="U898" i="8"/>
  <c r="U879" i="8"/>
  <c r="U858" i="8"/>
  <c r="U864" i="8"/>
  <c r="U904" i="8"/>
  <c r="U820" i="8"/>
  <c r="U914" i="8"/>
  <c r="U824" i="8"/>
  <c r="U801" i="8"/>
  <c r="U903" i="8"/>
  <c r="U773" i="8"/>
  <c r="U783" i="8"/>
  <c r="U792" i="8"/>
  <c r="U802" i="8"/>
  <c r="U760" i="8"/>
  <c r="U764" i="8"/>
  <c r="U734" i="8"/>
  <c r="U779" i="8"/>
  <c r="U747" i="8"/>
  <c r="U709" i="8"/>
  <c r="U678" i="8"/>
  <c r="U752" i="8"/>
  <c r="U704" i="8"/>
  <c r="U672" i="8"/>
  <c r="U745" i="8"/>
  <c r="U741" i="8"/>
  <c r="U650" i="8"/>
  <c r="U618" i="8"/>
  <c r="U703" i="8"/>
  <c r="U651" i="8"/>
  <c r="U669" i="8"/>
  <c r="U628" i="8"/>
  <c r="U691" i="8"/>
  <c r="U595" i="8"/>
  <c r="U563" i="8"/>
  <c r="U601" i="8"/>
  <c r="U572" i="8"/>
  <c r="U540" i="8"/>
  <c r="U645" i="8"/>
  <c r="U593" i="8"/>
  <c r="U649" i="8"/>
  <c r="U578" i="8"/>
  <c r="U547" i="8"/>
  <c r="U519" i="8"/>
  <c r="U485" i="8"/>
  <c r="U525" i="8"/>
  <c r="U566" i="8"/>
  <c r="U641" i="8"/>
  <c r="U477" i="8"/>
  <c r="U447" i="8"/>
  <c r="U415" i="8"/>
  <c r="U479" i="8"/>
  <c r="U468" i="8"/>
  <c r="U436" i="8"/>
  <c r="U518" i="8"/>
  <c r="U457" i="8"/>
  <c r="U425" i="8"/>
  <c r="U393" i="8"/>
  <c r="U361" i="8"/>
  <c r="U482" i="8"/>
  <c r="U446" i="8"/>
  <c r="U414" i="8"/>
  <c r="U392" i="8"/>
  <c r="U362" i="8"/>
  <c r="U329" i="8"/>
  <c r="U376" i="8"/>
  <c r="U338" i="8"/>
  <c r="U370" i="8"/>
  <c r="U335" i="8"/>
  <c r="U358" i="8"/>
  <c r="U324" i="8"/>
  <c r="U294" i="8"/>
  <c r="U262" i="8"/>
  <c r="U315" i="8"/>
  <c r="U283" i="8"/>
  <c r="U251" i="8"/>
  <c r="U225" i="8"/>
  <c r="U316" i="8"/>
  <c r="U284" i="8"/>
  <c r="U252" i="8"/>
  <c r="U309" i="8"/>
  <c r="U277" i="8"/>
  <c r="U231" i="8"/>
  <c r="U172" i="8"/>
  <c r="U136" i="8"/>
  <c r="U120" i="8"/>
  <c r="U223" i="8"/>
  <c r="U222" i="8"/>
  <c r="U165" i="8"/>
  <c r="U157" i="8"/>
  <c r="U238" i="8"/>
  <c r="U186" i="8"/>
  <c r="U145" i="8"/>
  <c r="U129" i="8"/>
  <c r="U215" i="8"/>
  <c r="U196" i="8"/>
  <c r="U57" i="8"/>
  <c r="U214" i="8"/>
  <c r="U191" i="8"/>
  <c r="U971" i="8"/>
  <c r="U996" i="8"/>
  <c r="U963" i="8"/>
  <c r="U992" i="8"/>
  <c r="U978" i="8"/>
  <c r="U933" i="8"/>
  <c r="U961" i="8"/>
  <c r="U943" i="8"/>
  <c r="U952" i="8"/>
  <c r="U906" i="8"/>
  <c r="U893" i="8"/>
  <c r="U883" i="8"/>
  <c r="U862" i="8"/>
  <c r="U873" i="8"/>
  <c r="U890" i="8"/>
  <c r="U853" i="8"/>
  <c r="U851" i="8"/>
  <c r="U860" i="8"/>
  <c r="U842" i="8"/>
  <c r="U855" i="8"/>
  <c r="U866" i="8"/>
  <c r="U821" i="8"/>
  <c r="U797" i="8"/>
  <c r="U830" i="8"/>
  <c r="U771" i="8"/>
  <c r="U828" i="8"/>
  <c r="U787" i="8"/>
  <c r="U796" i="8"/>
  <c r="U770" i="8"/>
  <c r="U762" i="8"/>
  <c r="U730" i="8"/>
  <c r="U778" i="8"/>
  <c r="U743" i="8"/>
  <c r="U708" i="8"/>
  <c r="U674" i="8"/>
  <c r="U749" i="8"/>
  <c r="U700" i="8"/>
  <c r="U668" i="8"/>
  <c r="U740" i="8"/>
  <c r="U701" i="8"/>
  <c r="U646" i="8"/>
  <c r="U614" i="8"/>
  <c r="U695" i="8"/>
  <c r="U994" i="8"/>
  <c r="U998" i="8"/>
  <c r="U980" i="8"/>
  <c r="U947" i="8"/>
  <c r="U956" i="8"/>
  <c r="U984" i="8"/>
  <c r="U962" i="8"/>
  <c r="U930" i="8"/>
  <c r="U960" i="8"/>
  <c r="U924" i="8"/>
  <c r="U938" i="8"/>
  <c r="U877" i="8"/>
  <c r="U927" i="8"/>
  <c r="U965" i="8"/>
  <c r="U857" i="8"/>
  <c r="U874" i="8"/>
  <c r="U843" i="8"/>
  <c r="U935" i="8"/>
  <c r="U951" i="8"/>
  <c r="U888" i="8"/>
  <c r="U905" i="8"/>
  <c r="U850" i="8"/>
  <c r="U836" i="8"/>
  <c r="U789" i="8"/>
  <c r="U811" i="8"/>
  <c r="U810" i="8"/>
  <c r="U819" i="8"/>
  <c r="U848" i="8"/>
  <c r="U786" i="8"/>
  <c r="U776" i="8"/>
  <c r="U754" i="8"/>
  <c r="U722" i="8"/>
  <c r="U768" i="8"/>
  <c r="U765" i="8"/>
  <c r="U698" i="8"/>
  <c r="U666" i="8"/>
  <c r="U761" i="8"/>
  <c r="U692" i="8"/>
  <c r="U723" i="8"/>
  <c r="U735" i="8"/>
  <c r="U689" i="8"/>
  <c r="U638" i="8"/>
  <c r="U606" i="8"/>
  <c r="U679" i="8"/>
  <c r="U660" i="8"/>
  <c r="U648" i="8"/>
  <c r="U616" i="8"/>
  <c r="U667" i="8"/>
  <c r="U583" i="8"/>
  <c r="U551" i="8"/>
  <c r="U592" i="8"/>
  <c r="U560" i="8"/>
  <c r="U528" i="8"/>
  <c r="U621" i="8"/>
  <c r="U581" i="8"/>
  <c r="U598" i="8"/>
  <c r="U643" i="8"/>
  <c r="U515" i="8"/>
  <c r="U505" i="8"/>
  <c r="U538" i="8"/>
  <c r="U502" i="8"/>
  <c r="U531" i="8"/>
  <c r="U537" i="8"/>
  <c r="U467" i="8"/>
  <c r="U435" i="8"/>
  <c r="U403" i="8"/>
  <c r="U496" i="8"/>
  <c r="U456" i="8"/>
  <c r="U424" i="8"/>
  <c r="U476" i="8"/>
  <c r="U445" i="8"/>
  <c r="U413" i="8"/>
  <c r="U381" i="8"/>
  <c r="U478" i="8"/>
  <c r="U466" i="8"/>
  <c r="U434" i="8"/>
  <c r="U402" i="8"/>
  <c r="U388" i="8"/>
  <c r="U349" i="8"/>
  <c r="U495" i="8"/>
  <c r="U360" i="8"/>
  <c r="U503" i="8"/>
  <c r="U354" i="8"/>
  <c r="U384" i="8"/>
  <c r="U344" i="8"/>
  <c r="U314" i="8"/>
  <c r="U282" i="8"/>
  <c r="U326" i="8"/>
  <c r="U303" i="8"/>
  <c r="U271" i="8"/>
  <c r="U247" i="8"/>
  <c r="U213" i="8"/>
  <c r="U304" i="8"/>
  <c r="U272" i="8"/>
  <c r="U202" i="8"/>
  <c r="U297" i="8"/>
  <c r="U265" i="8"/>
  <c r="U192" i="8"/>
  <c r="U146" i="8"/>
  <c r="U130" i="8"/>
  <c r="U114" i="8"/>
  <c r="U200" i="8"/>
  <c r="U185" i="8"/>
  <c r="U162" i="8"/>
  <c r="U154" i="8"/>
  <c r="U211" i="8"/>
  <c r="U174" i="8"/>
  <c r="U139" i="8"/>
  <c r="U123" i="8"/>
  <c r="U257" i="8"/>
  <c r="U80" i="8"/>
  <c r="U117" i="8"/>
  <c r="U171" i="8"/>
  <c r="U167" i="8"/>
  <c r="U1005" i="8"/>
  <c r="U1001" i="8"/>
  <c r="U999" i="8"/>
  <c r="U966" i="8"/>
  <c r="U948" i="8"/>
  <c r="U973" i="8"/>
  <c r="U946" i="8"/>
  <c r="U923" i="8"/>
  <c r="U919" i="8"/>
  <c r="U912" i="8"/>
  <c r="U931" i="8"/>
  <c r="U869" i="8"/>
  <c r="U920" i="8"/>
  <c r="U953" i="8"/>
  <c r="U849" i="8"/>
  <c r="U909" i="8"/>
  <c r="U835" i="8"/>
  <c r="U932" i="8"/>
  <c r="U880" i="8"/>
  <c r="U847" i="8"/>
  <c r="U902" i="8"/>
  <c r="U845" i="8"/>
  <c r="U816" i="8"/>
  <c r="U785" i="8"/>
  <c r="U806" i="8"/>
  <c r="U804" i="8"/>
  <c r="U814" i="8"/>
  <c r="U831" i="8"/>
  <c r="U817" i="8"/>
  <c r="U775" i="8"/>
  <c r="U750" i="8"/>
  <c r="U718" i="8"/>
  <c r="U784" i="8"/>
  <c r="U733" i="8"/>
  <c r="U694" i="8"/>
  <c r="U662" i="8"/>
  <c r="U731" i="8"/>
  <c r="U688" i="8"/>
  <c r="U715" i="8"/>
  <c r="U732" i="8"/>
  <c r="U681" i="8"/>
  <c r="U634" i="8"/>
  <c r="U602" i="8"/>
  <c r="U671" i="8"/>
  <c r="U711" i="8"/>
  <c r="U644" i="8"/>
  <c r="U612" i="8"/>
  <c r="U659" i="8"/>
  <c r="U579" i="8"/>
  <c r="U639" i="8"/>
  <c r="U588" i="8"/>
  <c r="U556" i="8"/>
  <c r="U524" i="8"/>
  <c r="U613" i="8"/>
  <c r="U577" i="8"/>
  <c r="U594" i="8"/>
  <c r="U617" i="8"/>
  <c r="U513" i="8"/>
  <c r="U501" i="8"/>
  <c r="U523" i="8"/>
  <c r="U498" i="8"/>
  <c r="U529" i="8"/>
  <c r="U522" i="8"/>
  <c r="U463" i="8"/>
  <c r="U431" i="8"/>
  <c r="U535" i="8"/>
  <c r="U488" i="8"/>
  <c r="U452" i="8"/>
  <c r="U420" i="8"/>
  <c r="U473" i="8"/>
  <c r="U441" i="8"/>
  <c r="U409" i="8"/>
  <c r="U377" i="8"/>
  <c r="U554" i="8"/>
  <c r="U462" i="8"/>
  <c r="U430" i="8"/>
  <c r="U398" i="8"/>
  <c r="U383" i="8"/>
  <c r="U345" i="8"/>
  <c r="U408" i="8"/>
  <c r="U355" i="8"/>
  <c r="U404" i="8"/>
  <c r="U351" i="8"/>
  <c r="U379" i="8"/>
  <c r="U340" i="8"/>
  <c r="U310" i="8"/>
  <c r="U278" i="8"/>
  <c r="U244" i="8"/>
  <c r="U299" i="8"/>
  <c r="U267" i="8"/>
  <c r="U241" i="8"/>
  <c r="U207" i="8"/>
  <c r="U300" i="8"/>
  <c r="U268" i="8"/>
  <c r="U198" i="8"/>
  <c r="U293" i="8"/>
  <c r="U261" i="8"/>
  <c r="U188" i="8"/>
  <c r="U144" i="8"/>
  <c r="U128" i="8"/>
  <c r="U112" i="8"/>
  <c r="U195" i="8"/>
  <c r="U181" i="8"/>
  <c r="U161" i="8"/>
  <c r="U153" i="8"/>
  <c r="U204" i="8"/>
  <c r="U170" i="8"/>
  <c r="U137" i="8"/>
  <c r="U121" i="8"/>
  <c r="U230" i="8"/>
  <c r="U76" i="8"/>
  <c r="U113" i="8"/>
  <c r="U150" i="8"/>
  <c r="U110" i="8"/>
  <c r="U1003" i="8"/>
  <c r="U993" i="8"/>
  <c r="U991" i="8"/>
  <c r="U989" i="8"/>
  <c r="U997" i="8"/>
  <c r="U970" i="8"/>
  <c r="U944" i="8"/>
  <c r="U915" i="8"/>
  <c r="U916" i="8"/>
  <c r="U937" i="8"/>
  <c r="U907" i="8"/>
  <c r="U861" i="8"/>
  <c r="U894" i="8"/>
  <c r="U917" i="8"/>
  <c r="U959" i="8"/>
  <c r="U896" i="8"/>
  <c r="U827" i="8"/>
  <c r="U895" i="8"/>
  <c r="U876" i="8"/>
  <c r="U841" i="8"/>
  <c r="U840" i="8"/>
  <c r="U884" i="8"/>
  <c r="U813" i="8"/>
  <c r="U781" i="8"/>
  <c r="U800" i="8"/>
  <c r="U799" i="8"/>
  <c r="U808" i="8"/>
  <c r="U825" i="8"/>
  <c r="U790" i="8"/>
  <c r="U769" i="8"/>
  <c r="U746" i="8"/>
  <c r="U714" i="8"/>
  <c r="U759" i="8"/>
  <c r="U727" i="8"/>
  <c r="U690" i="8"/>
  <c r="U721" i="8"/>
  <c r="U728" i="8"/>
  <c r="U684" i="8"/>
  <c r="U756" i="8"/>
  <c r="U717" i="8"/>
  <c r="U673" i="8"/>
  <c r="U630" i="8"/>
  <c r="U725" i="8"/>
  <c r="U664" i="8"/>
  <c r="U693" i="8"/>
  <c r="U640" i="8"/>
  <c r="U608" i="8"/>
  <c r="U657" i="8"/>
  <c r="U575" i="8"/>
  <c r="U631" i="8"/>
  <c r="U584" i="8"/>
  <c r="U552" i="8"/>
  <c r="U520" i="8"/>
  <c r="U605" i="8"/>
  <c r="U573" i="8"/>
  <c r="U590" i="8"/>
  <c r="U611" i="8"/>
  <c r="U561" i="8"/>
  <c r="U497" i="8"/>
  <c r="U521" i="8"/>
  <c r="U494" i="8"/>
  <c r="U514" i="8"/>
  <c r="U550" i="8"/>
  <c r="U459" i="8"/>
  <c r="U427" i="8"/>
  <c r="U533" i="8"/>
  <c r="U486" i="8"/>
  <c r="U448" i="8"/>
  <c r="U416" i="8"/>
  <c r="U469" i="8"/>
  <c r="U437" i="8"/>
  <c r="U405" i="8"/>
  <c r="U373" i="8"/>
  <c r="U500" i="8"/>
  <c r="U458" i="8"/>
  <c r="U426" i="8"/>
  <c r="U394" i="8"/>
  <c r="U378" i="8"/>
  <c r="U341" i="8"/>
  <c r="U396" i="8"/>
  <c r="U350" i="8"/>
  <c r="U386" i="8"/>
  <c r="U347" i="8"/>
  <c r="U374" i="8"/>
  <c r="U336" i="8"/>
  <c r="U306" i="8"/>
  <c r="U274" i="8"/>
  <c r="U240" i="8"/>
  <c r="U295" i="8"/>
  <c r="U263" i="8"/>
  <c r="U237" i="8"/>
  <c r="U206" i="8"/>
  <c r="U296" i="8"/>
  <c r="U264" i="8"/>
  <c r="U321" i="8"/>
  <c r="U289" i="8"/>
  <c r="U249" i="8"/>
  <c r="U184" i="8"/>
  <c r="U142" i="8"/>
  <c r="U126" i="8"/>
  <c r="U331" i="8"/>
  <c r="U250" i="8"/>
  <c r="U177" i="8"/>
  <c r="U160" i="8"/>
  <c r="U152" i="8"/>
  <c r="U226" i="8"/>
  <c r="U166" i="8"/>
  <c r="U135" i="8"/>
  <c r="U242" i="8"/>
  <c r="U224" i="8"/>
  <c r="U72" i="8"/>
  <c r="U66" i="8"/>
  <c r="U111" i="8"/>
  <c r="U108" i="8"/>
  <c r="U995" i="8"/>
  <c r="U985" i="8"/>
  <c r="U983" i="8"/>
  <c r="U981" i="8"/>
  <c r="U990" i="8"/>
  <c r="U968" i="8"/>
  <c r="U936" i="8"/>
  <c r="U967" i="8"/>
  <c r="U913" i="8"/>
  <c r="U926" i="8"/>
  <c r="U940" i="8"/>
  <c r="U908" i="8"/>
  <c r="U886" i="8"/>
  <c r="U897" i="8"/>
  <c r="U942" i="8"/>
  <c r="U892" i="8"/>
  <c r="U887" i="8"/>
  <c r="U871" i="8"/>
  <c r="U872" i="8"/>
  <c r="U832" i="8"/>
  <c r="U837" i="8"/>
  <c r="U839" i="8"/>
  <c r="U809" i="8"/>
  <c r="U777" i="8"/>
  <c r="U795" i="8"/>
  <c r="U794" i="8"/>
  <c r="U803" i="8"/>
  <c r="U812" i="8"/>
  <c r="U782" i="8"/>
  <c r="U780" i="8"/>
  <c r="U742" i="8"/>
  <c r="U710" i="8"/>
  <c r="U755" i="8"/>
  <c r="U724" i="8"/>
  <c r="U686" i="8"/>
  <c r="U720" i="8"/>
  <c r="U713" i="8"/>
  <c r="U680" i="8"/>
  <c r="U753" i="8"/>
  <c r="U716" i="8"/>
  <c r="U665" i="8"/>
  <c r="U626" i="8"/>
  <c r="U707" i="8"/>
  <c r="U658" i="8"/>
  <c r="U685" i="8"/>
  <c r="U636" i="8"/>
  <c r="U705" i="8"/>
  <c r="U653" i="8"/>
  <c r="U571" i="8"/>
  <c r="U623" i="8"/>
  <c r="U580" i="8"/>
  <c r="U548" i="8"/>
  <c r="U516" i="8"/>
  <c r="U603" i="8"/>
  <c r="U569" i="8"/>
  <c r="U586" i="8"/>
  <c r="U558" i="8"/>
  <c r="U549" i="8"/>
  <c r="U493" i="8"/>
  <c r="U542" i="8"/>
  <c r="U633" i="8"/>
  <c r="U604" i="8"/>
  <c r="U541" i="8"/>
  <c r="U455" i="8"/>
  <c r="U423" i="8"/>
  <c r="U487" i="8"/>
  <c r="U483" i="8"/>
  <c r="U444" i="8"/>
  <c r="U507" i="8"/>
  <c r="U465" i="8"/>
  <c r="U433" i="8"/>
  <c r="U401" i="8"/>
  <c r="U369" i="8"/>
  <c r="U492" i="8"/>
  <c r="U454" i="8"/>
  <c r="U422" i="8"/>
  <c r="U399" i="8"/>
  <c r="U372" i="8"/>
  <c r="U337" i="8"/>
  <c r="U387" i="8"/>
  <c r="U346" i="8"/>
  <c r="U380" i="8"/>
  <c r="U343" i="8"/>
  <c r="U368" i="8"/>
  <c r="U332" i="8"/>
  <c r="U302" i="8"/>
  <c r="U270" i="8"/>
  <c r="U400" i="8"/>
  <c r="U291" i="8"/>
  <c r="U259" i="8"/>
  <c r="U233" i="8"/>
  <c r="U323" i="8"/>
  <c r="U292" i="8"/>
  <c r="U260" i="8"/>
  <c r="U317" i="8"/>
  <c r="U285" i="8"/>
  <c r="U243" i="8"/>
  <c r="U180" i="8"/>
  <c r="U140" i="8"/>
  <c r="U124" i="8"/>
  <c r="U234" i="8"/>
  <c r="U236" i="8"/>
  <c r="U173" i="8"/>
  <c r="U159" i="8"/>
  <c r="U148" i="8"/>
  <c r="U194" i="8"/>
  <c r="U151" i="8"/>
  <c r="U133" i="8"/>
  <c r="U239" i="8"/>
  <c r="U219" i="8"/>
  <c r="U69" i="8"/>
  <c r="U59" i="8"/>
  <c r="U210" i="8"/>
  <c r="U1006" i="8"/>
  <c r="U974" i="8"/>
  <c r="U934" i="8"/>
  <c r="U854" i="8"/>
  <c r="U846" i="8"/>
  <c r="U859" i="8"/>
  <c r="U763" i="8"/>
  <c r="U766" i="8"/>
  <c r="U739" i="8"/>
  <c r="U696" i="8"/>
  <c r="U642" i="8"/>
  <c r="U677" i="8"/>
  <c r="U675" i="8"/>
  <c r="U599" i="8"/>
  <c r="U512" i="8"/>
  <c r="U600" i="8"/>
  <c r="U517" i="8"/>
  <c r="U627" i="8"/>
  <c r="U471" i="8"/>
  <c r="U526" i="8"/>
  <c r="U499" i="8"/>
  <c r="U417" i="8"/>
  <c r="U474" i="8"/>
  <c r="U395" i="8"/>
  <c r="U543" i="8"/>
  <c r="U364" i="8"/>
  <c r="U328" i="8"/>
  <c r="U254" i="8"/>
  <c r="U246" i="8"/>
  <c r="U288" i="8"/>
  <c r="U301" i="8"/>
  <c r="U168" i="8"/>
  <c r="U228" i="8"/>
  <c r="U163" i="8"/>
  <c r="U182" i="8"/>
  <c r="U220" i="8"/>
  <c r="U47" i="8"/>
  <c r="U977" i="8"/>
  <c r="U949" i="8"/>
  <c r="U922" i="8"/>
  <c r="U889" i="8"/>
  <c r="U867" i="8"/>
  <c r="U833" i="8"/>
  <c r="U788" i="8"/>
  <c r="U774" i="8"/>
  <c r="U719" i="8"/>
  <c r="U676" i="8"/>
  <c r="U622" i="8"/>
  <c r="U656" i="8"/>
  <c r="U609" i="8"/>
  <c r="U596" i="8"/>
  <c r="U637" i="8"/>
  <c r="U582" i="8"/>
  <c r="U509" i="8"/>
  <c r="U562" i="8"/>
  <c r="U451" i="8"/>
  <c r="U504" i="8"/>
  <c r="U491" i="8"/>
  <c r="U397" i="8"/>
  <c r="U470" i="8"/>
  <c r="U391" i="8"/>
  <c r="U382" i="8"/>
  <c r="U359" i="8"/>
  <c r="U322" i="8"/>
  <c r="U319" i="8"/>
  <c r="U245" i="8"/>
  <c r="U280" i="8"/>
  <c r="U281" i="8"/>
  <c r="U149" i="8"/>
  <c r="U212" i="8"/>
  <c r="U158" i="8"/>
  <c r="U178" i="8"/>
  <c r="U203" i="8"/>
  <c r="U50" i="8"/>
  <c r="U988" i="8"/>
  <c r="U925" i="8"/>
  <c r="U950" i="8"/>
  <c r="U865" i="8"/>
  <c r="U844" i="8"/>
  <c r="U818" i="8"/>
  <c r="U815" i="8"/>
  <c r="U758" i="8"/>
  <c r="U702" i="8"/>
  <c r="U729" i="8"/>
  <c r="U610" i="8"/>
  <c r="U652" i="8"/>
  <c r="U591" i="8"/>
  <c r="U576" i="8"/>
  <c r="U629" i="8"/>
  <c r="U574" i="8"/>
  <c r="U489" i="8"/>
  <c r="U546" i="8"/>
  <c r="U443" i="8"/>
  <c r="U472" i="8"/>
  <c r="U490" i="8"/>
  <c r="U389" i="8"/>
  <c r="U450" i="8"/>
  <c r="U511" i="8"/>
  <c r="U371" i="8"/>
  <c r="U339" i="8"/>
  <c r="U318" i="8"/>
  <c r="U311" i="8"/>
  <c r="U229" i="8"/>
  <c r="U276" i="8"/>
  <c r="U273" i="8"/>
  <c r="U138" i="8"/>
  <c r="U205" i="8"/>
  <c r="U156" i="8"/>
  <c r="U147" i="8"/>
  <c r="U197" i="8"/>
  <c r="U187" i="8"/>
  <c r="U975" i="8"/>
  <c r="U928" i="8"/>
  <c r="U939" i="8"/>
  <c r="U911" i="8"/>
  <c r="U868" i="8"/>
  <c r="U805" i="8"/>
  <c r="U798" i="8"/>
  <c r="U738" i="8"/>
  <c r="U682" i="8"/>
  <c r="U748" i="8"/>
  <c r="U736" i="8"/>
  <c r="U632" i="8"/>
  <c r="U587" i="8"/>
  <c r="U568" i="8"/>
  <c r="U597" i="8"/>
  <c r="U570" i="8"/>
  <c r="U625" i="8"/>
  <c r="U557" i="8"/>
  <c r="U439" i="8"/>
  <c r="U464" i="8"/>
  <c r="U461" i="8"/>
  <c r="U385" i="8"/>
  <c r="U442" i="8"/>
  <c r="U367" i="8"/>
  <c r="U366" i="8"/>
  <c r="U412" i="8"/>
  <c r="U298" i="8"/>
  <c r="U307" i="8"/>
  <c r="U221" i="8"/>
  <c r="U256" i="8"/>
  <c r="U269" i="8"/>
  <c r="U134" i="8"/>
  <c r="U235" i="8"/>
  <c r="U155" i="8"/>
  <c r="U143" i="8"/>
  <c r="U201" i="8"/>
  <c r="U179" i="8"/>
  <c r="U955" i="8"/>
  <c r="U954" i="8"/>
  <c r="U885" i="8"/>
  <c r="U882" i="8"/>
  <c r="U838" i="8"/>
  <c r="U793" i="8"/>
  <c r="U822" i="8"/>
  <c r="U726" i="8"/>
  <c r="U670" i="8"/>
  <c r="U737" i="8"/>
  <c r="U687" i="8"/>
  <c r="U624" i="8"/>
  <c r="U567" i="8"/>
  <c r="U564" i="8"/>
  <c r="U589" i="8"/>
  <c r="U553" i="8"/>
  <c r="U619" i="8"/>
  <c r="U635" i="8"/>
  <c r="U419" i="8"/>
  <c r="U460" i="8"/>
  <c r="U453" i="8"/>
  <c r="U365" i="8"/>
  <c r="U438" i="8"/>
  <c r="U356" i="8"/>
  <c r="U342" i="8"/>
  <c r="U390" i="8"/>
  <c r="U290" i="8"/>
  <c r="U287" i="8"/>
  <c r="U217" i="8"/>
  <c r="U248" i="8"/>
  <c r="U232" i="8"/>
  <c r="U132" i="8"/>
  <c r="U193" i="8"/>
  <c r="U253" i="8"/>
  <c r="U141" i="8"/>
  <c r="U199" i="8"/>
  <c r="U327" i="8"/>
  <c r="U972" i="8"/>
  <c r="U957" i="8"/>
  <c r="U899" i="8"/>
  <c r="U900" i="8"/>
  <c r="U829" i="8"/>
  <c r="U856" i="8"/>
  <c r="U807" i="8"/>
  <c r="U706" i="8"/>
  <c r="U757" i="8"/>
  <c r="U661" i="8"/>
  <c r="U655" i="8"/>
  <c r="U620" i="8"/>
  <c r="U559" i="8"/>
  <c r="U544" i="8"/>
  <c r="U585" i="8"/>
  <c r="U545" i="8"/>
  <c r="U527" i="8"/>
  <c r="U539" i="8"/>
  <c r="U411" i="8"/>
  <c r="U440" i="8"/>
  <c r="U449" i="8"/>
  <c r="U357" i="8"/>
  <c r="U418" i="8"/>
  <c r="U353" i="8"/>
  <c r="U334" i="8"/>
  <c r="U363" i="8"/>
  <c r="U286" i="8"/>
  <c r="U279" i="8"/>
  <c r="U320" i="8"/>
  <c r="U208" i="8"/>
  <c r="U218" i="8"/>
  <c r="U122" i="8"/>
  <c r="U189" i="8"/>
  <c r="U227" i="8"/>
  <c r="U131" i="8"/>
  <c r="U83" i="8"/>
  <c r="U183" i="8"/>
  <c r="U1002" i="8"/>
  <c r="U964" i="8"/>
  <c r="U929" i="8"/>
  <c r="U875" i="8"/>
  <c r="U852" i="8"/>
  <c r="U918" i="8"/>
  <c r="U823" i="8"/>
  <c r="U791" i="8"/>
  <c r="U772" i="8"/>
  <c r="U744" i="8"/>
  <c r="U697" i="8"/>
  <c r="U647" i="8"/>
  <c r="U699" i="8"/>
  <c r="U555" i="8"/>
  <c r="U536" i="8"/>
  <c r="U565" i="8"/>
  <c r="U530" i="8"/>
  <c r="U510" i="8"/>
  <c r="U508" i="8"/>
  <c r="U407" i="8"/>
  <c r="U432" i="8"/>
  <c r="U429" i="8"/>
  <c r="U480" i="8"/>
  <c r="U410" i="8"/>
  <c r="U333" i="8"/>
  <c r="U330" i="8"/>
  <c r="U352" i="8"/>
  <c r="U266" i="8"/>
  <c r="U275" i="8"/>
  <c r="U312" i="8"/>
  <c r="U313" i="8"/>
  <c r="U209" i="8"/>
  <c r="U118" i="8"/>
  <c r="U169" i="8"/>
  <c r="U216" i="8"/>
  <c r="U127" i="8"/>
  <c r="U62" i="8"/>
  <c r="U175" i="8"/>
  <c r="U987" i="8"/>
  <c r="U986" i="8"/>
  <c r="U910" i="8"/>
  <c r="U878" i="8"/>
  <c r="U863" i="8"/>
  <c r="U834" i="8"/>
  <c r="U826" i="8"/>
  <c r="U767" i="8"/>
  <c r="U751" i="8"/>
  <c r="U712" i="8"/>
  <c r="U654" i="8"/>
  <c r="U663" i="8"/>
  <c r="U683" i="8"/>
  <c r="U615" i="8"/>
  <c r="U532" i="8"/>
  <c r="U607" i="8"/>
  <c r="U534" i="8"/>
  <c r="U506" i="8"/>
  <c r="U475" i="8"/>
  <c r="U481" i="8"/>
  <c r="U428" i="8"/>
  <c r="U421" i="8"/>
  <c r="U484" i="8"/>
  <c r="U406" i="8"/>
  <c r="U325" i="8"/>
  <c r="U375" i="8"/>
  <c r="U348" i="8"/>
  <c r="U258" i="8"/>
  <c r="U255" i="8"/>
  <c r="U308" i="8"/>
  <c r="U305" i="8"/>
  <c r="U176" i="8"/>
  <c r="U116" i="8"/>
  <c r="U164" i="8"/>
  <c r="U190" i="8"/>
  <c r="U125" i="8"/>
  <c r="U52" i="8"/>
  <c r="U27" i="8"/>
  <c r="U24" i="8"/>
  <c r="U68" i="8"/>
  <c r="U20" i="8"/>
  <c r="U78" i="8"/>
  <c r="U54" i="8"/>
  <c r="U43" i="8"/>
  <c r="U35" i="8"/>
  <c r="U71" i="8"/>
  <c r="U48" i="8"/>
  <c r="U73" i="8"/>
  <c r="U86" i="8"/>
  <c r="U37" i="8"/>
  <c r="U32" i="8"/>
  <c r="U102" i="8"/>
  <c r="U90" i="8"/>
  <c r="U94" i="8"/>
  <c r="U106" i="8"/>
  <c r="U23" i="8"/>
  <c r="U82" i="8"/>
  <c r="U29" i="8"/>
  <c r="U109" i="8"/>
  <c r="U41" i="8"/>
  <c r="U61" i="8"/>
  <c r="U9" i="8"/>
  <c r="U98" i="8"/>
  <c r="U11" i="8"/>
  <c r="U10" i="8"/>
  <c r="U119" i="8"/>
  <c r="U67" i="8"/>
  <c r="U64" i="8"/>
  <c r="U39" i="8"/>
  <c r="U53" i="8"/>
  <c r="U75" i="8"/>
  <c r="U19" i="8"/>
  <c r="AC31" i="3"/>
  <c r="AD31" i="3"/>
  <c r="AB31" i="3"/>
  <c r="AE31" i="3"/>
  <c r="AA31" i="3"/>
  <c r="AC23" i="3"/>
  <c r="AE23" i="3"/>
  <c r="AD23" i="3"/>
  <c r="AB23" i="3"/>
  <c r="AK78" i="8"/>
  <c r="AK97" i="8"/>
  <c r="AK129" i="8"/>
  <c r="AK101" i="8"/>
  <c r="AK105" i="8"/>
  <c r="AK70" i="8"/>
  <c r="AK9" i="8"/>
  <c r="AK58" i="8"/>
  <c r="AK85" i="8"/>
  <c r="AM85" i="8" s="1"/>
  <c r="AK30" i="8"/>
  <c r="AK20" i="8"/>
  <c r="AK16" i="8"/>
  <c r="AK10" i="8"/>
  <c r="AK89" i="8"/>
  <c r="AK121" i="8"/>
  <c r="AK93" i="8"/>
  <c r="AK53" i="8"/>
  <c r="AM53" i="8" s="1"/>
  <c r="AN53" i="8" s="1"/>
  <c r="AK11" i="8"/>
  <c r="AK40" i="8"/>
  <c r="AK15" i="8"/>
  <c r="AK8" i="8"/>
  <c r="AK14" i="8"/>
  <c r="AK48" i="8"/>
  <c r="AK43" i="8"/>
  <c r="AK25" i="8"/>
  <c r="AK82" i="8"/>
  <c r="AK27" i="8"/>
  <c r="AK63" i="8"/>
  <c r="AK72" i="8"/>
  <c r="AK21" i="8"/>
  <c r="AK33" i="8"/>
  <c r="AK46" i="8"/>
  <c r="AK52" i="8"/>
  <c r="AK24" i="8"/>
  <c r="AK61" i="8"/>
  <c r="AK64" i="8"/>
  <c r="AK75" i="8"/>
  <c r="AK115" i="8"/>
  <c r="AK35" i="8"/>
  <c r="AK79" i="8"/>
  <c r="AK127" i="8"/>
  <c r="AK174" i="8"/>
  <c r="AK135" i="8"/>
  <c r="AK37" i="8"/>
  <c r="AK32" i="8"/>
  <c r="AK107" i="8"/>
  <c r="AK116" i="8"/>
  <c r="AK119" i="8"/>
  <c r="AK109" i="8"/>
  <c r="AM109" i="8" s="1"/>
  <c r="AN109" i="8" s="1"/>
  <c r="AK66" i="8"/>
  <c r="AK74" i="8"/>
  <c r="AK29" i="8"/>
  <c r="AK69" i="8"/>
  <c r="AK39" i="8"/>
  <c r="AK51" i="8"/>
  <c r="AK95" i="8"/>
  <c r="AK23" i="8"/>
  <c r="AK41" i="8"/>
  <c r="AK56" i="8"/>
  <c r="AK87" i="8"/>
  <c r="AK19" i="8"/>
  <c r="AK166" i="8"/>
  <c r="AK26" i="8"/>
  <c r="AK99" i="8"/>
  <c r="AK76" i="8"/>
  <c r="AK44" i="8"/>
  <c r="AK34" i="8"/>
  <c r="AK36" i="8"/>
  <c r="AK91" i="8"/>
  <c r="AK103" i="8"/>
  <c r="AK50" i="8"/>
  <c r="AK125" i="8"/>
  <c r="AK59" i="8"/>
  <c r="AM59" i="8" s="1"/>
  <c r="AN59" i="8" s="1"/>
  <c r="AK65" i="8"/>
  <c r="AK62" i="8"/>
  <c r="AK22" i="8"/>
  <c r="AK996" i="8"/>
  <c r="AK1000" i="8"/>
  <c r="AK998" i="8"/>
  <c r="AK994" i="8"/>
  <c r="AK975" i="8"/>
  <c r="AM975" i="8" s="1"/>
  <c r="AN975" i="8" s="1"/>
  <c r="AK980" i="8"/>
  <c r="AK988" i="8"/>
  <c r="AK951" i="8"/>
  <c r="AK940" i="8"/>
  <c r="AK928" i="8"/>
  <c r="AK916" i="8"/>
  <c r="AK895" i="8"/>
  <c r="AK877" i="8"/>
  <c r="AK864" i="8"/>
  <c r="AK899" i="8"/>
  <c r="AK907" i="8"/>
  <c r="AK881" i="8"/>
  <c r="AK829" i="8"/>
  <c r="AK886" i="8"/>
  <c r="AK873" i="8"/>
  <c r="AK840" i="8"/>
  <c r="AK828" i="8"/>
  <c r="AK788" i="8"/>
  <c r="AK853" i="8"/>
  <c r="AK794" i="8"/>
  <c r="AK821" i="8"/>
  <c r="AK824" i="8"/>
  <c r="AK843" i="8"/>
  <c r="AK838" i="8"/>
  <c r="AK777" i="8"/>
  <c r="AK753" i="8"/>
  <c r="AK721" i="8"/>
  <c r="AK758" i="8"/>
  <c r="AK743" i="8"/>
  <c r="AK693" i="8"/>
  <c r="AK661" i="8"/>
  <c r="AK714" i="8"/>
  <c r="AM714" i="8" s="1"/>
  <c r="AN714" i="8" s="1"/>
  <c r="AK699" i="8"/>
  <c r="AK667" i="8"/>
  <c r="AK706" i="8"/>
  <c r="AK694" i="8"/>
  <c r="AK641" i="8"/>
  <c r="AK609" i="8"/>
  <c r="AK684" i="8"/>
  <c r="AK727" i="8"/>
  <c r="AK651" i="8"/>
  <c r="AK619" i="8"/>
  <c r="AK688" i="8"/>
  <c r="AK582" i="8"/>
  <c r="AK550" i="8"/>
  <c r="AK600" i="8"/>
  <c r="AK567" i="8"/>
  <c r="AK535" i="8"/>
  <c r="AK634" i="8"/>
  <c r="AK592" i="8"/>
  <c r="AK599" i="8"/>
  <c r="AK569" i="8"/>
  <c r="AK533" i="8"/>
  <c r="AK488" i="8"/>
  <c r="AK603" i="8"/>
  <c r="AK497" i="8"/>
  <c r="AM497" i="8" s="1"/>
  <c r="AN497" i="8" s="1"/>
  <c r="AK616" i="8"/>
  <c r="AK485" i="8"/>
  <c r="AK450" i="8"/>
  <c r="AK418" i="8"/>
  <c r="AK506" i="8"/>
  <c r="AK482" i="8"/>
  <c r="AK443" i="8"/>
  <c r="AK624" i="8"/>
  <c r="AK464" i="8"/>
  <c r="AK432" i="8"/>
  <c r="AK400" i="8"/>
  <c r="AK368" i="8"/>
  <c r="AK502" i="8"/>
  <c r="AK507" i="8"/>
  <c r="AK449" i="8"/>
  <c r="AK417" i="8"/>
  <c r="AM417" i="8" s="1"/>
  <c r="AN417" i="8" s="1"/>
  <c r="AK391" i="8"/>
  <c r="AK352" i="8"/>
  <c r="AK395" i="8"/>
  <c r="AK359" i="8"/>
  <c r="AK329" i="8"/>
  <c r="AK358" i="8"/>
  <c r="AK394" i="8"/>
  <c r="AK351" i="8"/>
  <c r="AK323" i="8"/>
  <c r="AK293" i="8"/>
  <c r="AK261" i="8"/>
  <c r="AK306" i="8"/>
  <c r="AK274" i="8"/>
  <c r="AK244" i="8"/>
  <c r="AK212" i="8"/>
  <c r="AK295" i="8"/>
  <c r="AK263" i="8"/>
  <c r="AK197" i="8"/>
  <c r="AK296" i="8"/>
  <c r="AK264" i="8"/>
  <c r="AK187" i="8"/>
  <c r="AK234" i="8"/>
  <c r="AK133" i="8"/>
  <c r="AK31" i="8"/>
  <c r="AK49" i="8"/>
  <c r="AK68" i="8"/>
  <c r="AK1004" i="8"/>
  <c r="AK992" i="8"/>
  <c r="AK982" i="8"/>
  <c r="AK949" i="8"/>
  <c r="AK991" i="8"/>
  <c r="AK943" i="8"/>
  <c r="AK955" i="8"/>
  <c r="AK948" i="8"/>
  <c r="AK923" i="8"/>
  <c r="AK910" i="8"/>
  <c r="AK871" i="8"/>
  <c r="AK896" i="8"/>
  <c r="AK915" i="8"/>
  <c r="AK851" i="8"/>
  <c r="AM851" i="8" s="1"/>
  <c r="AN851" i="8" s="1"/>
  <c r="AK898" i="8"/>
  <c r="AK921" i="8"/>
  <c r="AK861" i="8"/>
  <c r="AK855" i="8"/>
  <c r="AK825" i="8"/>
  <c r="AK800" i="8"/>
  <c r="AK870" i="8"/>
  <c r="AK799" i="8"/>
  <c r="AK814" i="8"/>
  <c r="AK807" i="8"/>
  <c r="AK806" i="8"/>
  <c r="AK765" i="8"/>
  <c r="AK767" i="8"/>
  <c r="AK729" i="8"/>
  <c r="AK771" i="8"/>
  <c r="AK735" i="8"/>
  <c r="AK685" i="8"/>
  <c r="AK756" i="8"/>
  <c r="AK747" i="8"/>
  <c r="AK679" i="8"/>
  <c r="AK716" i="8"/>
  <c r="AK702" i="8"/>
  <c r="AK637" i="8"/>
  <c r="AK601" i="8"/>
  <c r="AK659" i="8"/>
  <c r="AK682" i="8"/>
  <c r="AK631" i="8"/>
  <c r="AK12" i="8"/>
  <c r="AK1005" i="8"/>
  <c r="AK987" i="8"/>
  <c r="AK993" i="8"/>
  <c r="AK970" i="8"/>
  <c r="AK967" i="8"/>
  <c r="AK959" i="8"/>
  <c r="AK942" i="8"/>
  <c r="AK920" i="8"/>
  <c r="AK905" i="8"/>
  <c r="AK909" i="8"/>
  <c r="AK893" i="8"/>
  <c r="AK872" i="8"/>
  <c r="AM872" i="8" s="1"/>
  <c r="AN872" i="8" s="1"/>
  <c r="AK891" i="8"/>
  <c r="AK892" i="8"/>
  <c r="AK889" i="8"/>
  <c r="AK929" i="8"/>
  <c r="AK852" i="8"/>
  <c r="AK944" i="8"/>
  <c r="AK836" i="8"/>
  <c r="AK784" i="8"/>
  <c r="AM784" i="8" s="1"/>
  <c r="AN784" i="8" s="1"/>
  <c r="AK831" i="8"/>
  <c r="AK818" i="8"/>
  <c r="AK798" i="8"/>
  <c r="AK791" i="8"/>
  <c r="AK790" i="8"/>
  <c r="AK764" i="8"/>
  <c r="AK749" i="8"/>
  <c r="AK713" i="8"/>
  <c r="AK746" i="8"/>
  <c r="AK719" i="8"/>
  <c r="AK673" i="8"/>
  <c r="AK724" i="8"/>
  <c r="AK703" i="8"/>
  <c r="AK752" i="8"/>
  <c r="AK718" i="8"/>
  <c r="AK670" i="8"/>
  <c r="AM670" i="8" s="1"/>
  <c r="AN670" i="8" s="1"/>
  <c r="AK625" i="8"/>
  <c r="AK712" i="8"/>
  <c r="AK650" i="8"/>
  <c r="AK655" i="8"/>
  <c r="AK615" i="8"/>
  <c r="AK672" i="8"/>
  <c r="AK570" i="8"/>
  <c r="AK620" i="8"/>
  <c r="AK579" i="8"/>
  <c r="AK543" i="8"/>
  <c r="AK642" i="8"/>
  <c r="AK588" i="8"/>
  <c r="AK593" i="8"/>
  <c r="AK546" i="8"/>
  <c r="AK504" i="8"/>
  <c r="AK524" i="8"/>
  <c r="AK505" i="8"/>
  <c r="AK513" i="8"/>
  <c r="AK480" i="8"/>
  <c r="AK442" i="8"/>
  <c r="AK406" i="8"/>
  <c r="AK487" i="8"/>
  <c r="AK455" i="8"/>
  <c r="AK419" i="8"/>
  <c r="AM419" i="8" s="1"/>
  <c r="AN419" i="8" s="1"/>
  <c r="AK468" i="8"/>
  <c r="AK428" i="8"/>
  <c r="AK392" i="8"/>
  <c r="AK356" i="8"/>
  <c r="AK481" i="8"/>
  <c r="AK461" i="8"/>
  <c r="AK425" i="8"/>
  <c r="AK407" i="8"/>
  <c r="AM407" i="8" s="1"/>
  <c r="AN407" i="8" s="1"/>
  <c r="AK348" i="8"/>
  <c r="AK399" i="8"/>
  <c r="AK349" i="8"/>
  <c r="AK379" i="8"/>
  <c r="AK338" i="8"/>
  <c r="AK362" i="8"/>
  <c r="AK325" i="8"/>
  <c r="AK289" i="8"/>
  <c r="AM289" i="8" s="1"/>
  <c r="AN289" i="8" s="1"/>
  <c r="AK253" i="8"/>
  <c r="AK294" i="8"/>
  <c r="AK258" i="8"/>
  <c r="AK224" i="8"/>
  <c r="AK303" i="8"/>
  <c r="AK267" i="8"/>
  <c r="AK330" i="8"/>
  <c r="AK288" i="8"/>
  <c r="AK231" i="8"/>
  <c r="AK171" i="8"/>
  <c r="AK198" i="8"/>
  <c r="AK188" i="8"/>
  <c r="AK144" i="8"/>
  <c r="AK128" i="8"/>
  <c r="AK202" i="8"/>
  <c r="AK185" i="8"/>
  <c r="AM185" i="8" s="1"/>
  <c r="AN185" i="8" s="1"/>
  <c r="AK162" i="8"/>
  <c r="AK154" i="8"/>
  <c r="AK230" i="8"/>
  <c r="AK113" i="8"/>
  <c r="AK98" i="8"/>
  <c r="AK81" i="8"/>
  <c r="AK178" i="8"/>
  <c r="AK147" i="8"/>
  <c r="AK182" i="8"/>
  <c r="AK71" i="8"/>
  <c r="AK999" i="8"/>
  <c r="AK979" i="8"/>
  <c r="AK965" i="8"/>
  <c r="AK986" i="8"/>
  <c r="AK938" i="8"/>
  <c r="AK954" i="8"/>
  <c r="AK904" i="8"/>
  <c r="AK946" i="8"/>
  <c r="AK906" i="8"/>
  <c r="AK902" i="8"/>
  <c r="AK884" i="8"/>
  <c r="AK845" i="8"/>
  <c r="AK866" i="8"/>
  <c r="AK890" i="8"/>
  <c r="AK808" i="8"/>
  <c r="AK862" i="8"/>
  <c r="AK770" i="8"/>
  <c r="AK782" i="8"/>
  <c r="AK805" i="8"/>
  <c r="AK774" i="8"/>
  <c r="AK737" i="8"/>
  <c r="AK754" i="8"/>
  <c r="AM754" i="8" s="1"/>
  <c r="AN754" i="8" s="1"/>
  <c r="AK710" i="8"/>
  <c r="AK775" i="8"/>
  <c r="AK739" i="8"/>
  <c r="AK744" i="8"/>
  <c r="AK660" i="8"/>
  <c r="AK633" i="8"/>
  <c r="AK711" i="8"/>
  <c r="AK698" i="8"/>
  <c r="AK627" i="8"/>
  <c r="AK680" i="8"/>
  <c r="AK566" i="8"/>
  <c r="AK598" i="8"/>
  <c r="AK563" i="8"/>
  <c r="AK523" i="8"/>
  <c r="AK648" i="8"/>
  <c r="AK564" i="8"/>
  <c r="AK548" i="8"/>
  <c r="AK500" i="8"/>
  <c r="AK640" i="8"/>
  <c r="AK622" i="8"/>
  <c r="AK538" i="8"/>
  <c r="AK458" i="8"/>
  <c r="AK414" i="8"/>
  <c r="AK495" i="8"/>
  <c r="AM495" i="8" s="1"/>
  <c r="AN495" i="8" s="1"/>
  <c r="AK451" i="8"/>
  <c r="AK557" i="8"/>
  <c r="AK452" i="8"/>
  <c r="AK412" i="8"/>
  <c r="AK372" i="8"/>
  <c r="AK494" i="8"/>
  <c r="AK465" i="8"/>
  <c r="AK421" i="8"/>
  <c r="AM421" i="8" s="1"/>
  <c r="AN421" i="8" s="1"/>
  <c r="AK382" i="8"/>
  <c r="AK336" i="8"/>
  <c r="AK370" i="8"/>
  <c r="AK476" i="8"/>
  <c r="AK346" i="8"/>
  <c r="AK367" i="8"/>
  <c r="AK321" i="8"/>
  <c r="AK281" i="8"/>
  <c r="AK318" i="8"/>
  <c r="AK278" i="8"/>
  <c r="AK236" i="8"/>
  <c r="AK311" i="8"/>
  <c r="AK271" i="8"/>
  <c r="AK320" i="8"/>
  <c r="AK280" i="8"/>
  <c r="AK207" i="8"/>
  <c r="AK227" i="8"/>
  <c r="AK226" i="8"/>
  <c r="AK149" i="8"/>
  <c r="AK130" i="8"/>
  <c r="AK238" i="8"/>
  <c r="AK177" i="8"/>
  <c r="AK159" i="8"/>
  <c r="AK256" i="8"/>
  <c r="AK194" i="8"/>
  <c r="AK102" i="8"/>
  <c r="AK84" i="8"/>
  <c r="AK170" i="8"/>
  <c r="AK143" i="8"/>
  <c r="AK1002" i="8"/>
  <c r="AK971" i="8"/>
  <c r="AK957" i="8"/>
  <c r="AM957" i="8" s="1"/>
  <c r="AN957" i="8" s="1"/>
  <c r="AK984" i="8"/>
  <c r="AK930" i="8"/>
  <c r="AK952" i="8"/>
  <c r="AK934" i="8"/>
  <c r="AK925" i="8"/>
  <c r="AK903" i="8"/>
  <c r="AK901" i="8"/>
  <c r="AK876" i="8"/>
  <c r="AK837" i="8"/>
  <c r="AK865" i="8"/>
  <c r="AK834" i="8"/>
  <c r="AK804" i="8"/>
  <c r="AK841" i="8"/>
  <c r="AK762" i="8"/>
  <c r="AK832" i="8"/>
  <c r="AK795" i="8"/>
  <c r="AK763" i="8"/>
  <c r="AK733" i="8"/>
  <c r="AK750" i="8"/>
  <c r="AK701" i="8"/>
  <c r="AK760" i="8"/>
  <c r="AK728" i="8"/>
  <c r="AK736" i="8"/>
  <c r="AK708" i="8"/>
  <c r="AK629" i="8"/>
  <c r="AK692" i="8"/>
  <c r="AK690" i="8"/>
  <c r="AK623" i="8"/>
  <c r="AK656" i="8"/>
  <c r="AK562" i="8"/>
  <c r="AK602" i="8"/>
  <c r="AK559" i="8"/>
  <c r="AM559" i="8" s="1"/>
  <c r="AN559" i="8" s="1"/>
  <c r="AK519" i="8"/>
  <c r="AK606" i="8"/>
  <c r="AK597" i="8"/>
  <c r="AK529" i="8"/>
  <c r="AK496" i="8"/>
  <c r="AK561" i="8"/>
  <c r="AK608" i="8"/>
  <c r="AK521" i="8"/>
  <c r="AK454" i="8"/>
  <c r="AK410" i="8"/>
  <c r="AK484" i="8"/>
  <c r="AK447" i="8"/>
  <c r="AK553" i="8"/>
  <c r="AK448" i="8"/>
  <c r="AK408" i="8"/>
  <c r="AK364" i="8"/>
  <c r="AM364" i="8" s="1"/>
  <c r="AN364" i="8" s="1"/>
  <c r="AK491" i="8"/>
  <c r="AK457" i="8"/>
  <c r="AK413" i="8"/>
  <c r="AK381" i="8"/>
  <c r="AK332" i="8"/>
  <c r="AK369" i="8"/>
  <c r="AK411" i="8"/>
  <c r="AK342" i="8"/>
  <c r="AK361" i="8"/>
  <c r="AK317" i="8"/>
  <c r="AK277" i="8"/>
  <c r="AK314" i="8"/>
  <c r="AK270" i="8"/>
  <c r="AK232" i="8"/>
  <c r="AK307" i="8"/>
  <c r="AK259" i="8"/>
  <c r="AM259" i="8" s="1"/>
  <c r="AN259" i="8" s="1"/>
  <c r="AK316" i="8"/>
  <c r="AK276" i="8"/>
  <c r="AK191" i="8"/>
  <c r="AK211" i="8"/>
  <c r="AK225" i="8"/>
  <c r="AK146" i="8"/>
  <c r="AK126" i="8"/>
  <c r="AK229" i="8"/>
  <c r="AK173" i="8"/>
  <c r="AK158" i="8"/>
  <c r="AK219" i="8"/>
  <c r="AK217" i="8"/>
  <c r="AK100" i="8"/>
  <c r="AK77" i="8"/>
  <c r="AK118" i="8"/>
  <c r="AK141" i="8"/>
  <c r="AK989" i="8"/>
  <c r="AK990" i="8"/>
  <c r="AK968" i="8"/>
  <c r="AK976" i="8"/>
  <c r="AK956" i="8"/>
  <c r="AK926" i="8"/>
  <c r="AK937" i="8"/>
  <c r="AK879" i="8"/>
  <c r="AK880" i="8"/>
  <c r="AK875" i="8"/>
  <c r="AK911" i="8"/>
  <c r="AK847" i="8"/>
  <c r="AK878" i="8"/>
  <c r="AK826" i="8"/>
  <c r="AK792" i="8"/>
  <c r="AK820" i="8"/>
  <c r="AM820" i="8" s="1"/>
  <c r="AN820" i="8" s="1"/>
  <c r="AK830" i="8"/>
  <c r="AK801" i="8"/>
  <c r="AK835" i="8"/>
  <c r="AK779" i="8"/>
  <c r="AK717" i="8"/>
  <c r="AK738" i="8"/>
  <c r="AK689" i="8"/>
  <c r="AK740" i="8"/>
  <c r="AK691" i="8"/>
  <c r="AK726" i="8"/>
  <c r="AK678" i="8"/>
  <c r="AK617" i="8"/>
  <c r="AK668" i="8"/>
  <c r="AK666" i="8"/>
  <c r="AK607" i="8"/>
  <c r="AK594" i="8"/>
  <c r="AK554" i="8"/>
  <c r="AK591" i="8"/>
  <c r="AK551" i="8"/>
  <c r="AK511" i="8"/>
  <c r="AK584" i="8"/>
  <c r="AK585" i="8"/>
  <c r="AK514" i="8"/>
  <c r="AK614" i="8"/>
  <c r="AM614" i="8" s="1"/>
  <c r="AN614" i="8" s="1"/>
  <c r="AK528" i="8"/>
  <c r="AK532" i="8"/>
  <c r="AK486" i="8"/>
  <c r="AK438" i="8"/>
  <c r="AK552" i="8"/>
  <c r="AK489" i="8"/>
  <c r="AK435" i="8"/>
  <c r="AK477" i="8"/>
  <c r="AM477" i="8" s="1"/>
  <c r="AN477" i="8" s="1"/>
  <c r="AK440" i="8"/>
  <c r="AK396" i="8"/>
  <c r="AK549" i="8"/>
  <c r="AK536" i="8"/>
  <c r="AK445" i="8"/>
  <c r="AK405" i="8"/>
  <c r="AK366" i="8"/>
  <c r="AK324" i="8"/>
  <c r="AK353" i="8"/>
  <c r="AK374" i="8"/>
  <c r="AK398" i="8"/>
  <c r="AK343" i="8"/>
  <c r="AK309" i="8"/>
  <c r="AK269" i="8"/>
  <c r="AK302" i="8"/>
  <c r="AK262" i="8"/>
  <c r="AM262" i="8" s="1"/>
  <c r="AN262" i="8" s="1"/>
  <c r="AK220" i="8"/>
  <c r="AK291" i="8"/>
  <c r="AK251" i="8"/>
  <c r="AK308" i="8"/>
  <c r="AK268" i="8"/>
  <c r="AK179" i="8"/>
  <c r="AK199" i="8"/>
  <c r="AK184" i="8"/>
  <c r="AM184" i="8" s="1"/>
  <c r="AN184" i="8" s="1"/>
  <c r="AK140" i="8"/>
  <c r="AK122" i="8"/>
  <c r="AK213" i="8"/>
  <c r="AK165" i="8"/>
  <c r="AK156" i="8"/>
  <c r="AK242" i="8"/>
  <c r="AK209" i="8"/>
  <c r="AK94" i="8"/>
  <c r="AK67" i="8"/>
  <c r="AK57" i="8"/>
  <c r="AK973" i="8"/>
  <c r="AK1001" i="8"/>
  <c r="AK966" i="8"/>
  <c r="AK960" i="8"/>
  <c r="AK945" i="8"/>
  <c r="AK947" i="8"/>
  <c r="AM947" i="8" s="1"/>
  <c r="AN947" i="8" s="1"/>
  <c r="AK913" i="8"/>
  <c r="AK924" i="8"/>
  <c r="AK848" i="8"/>
  <c r="AK859" i="8"/>
  <c r="AK912" i="8"/>
  <c r="AK860" i="8"/>
  <c r="AK894" i="8"/>
  <c r="AK842" i="8"/>
  <c r="AK776" i="8"/>
  <c r="AK809" i="8"/>
  <c r="AK803" i="8"/>
  <c r="AK785" i="8"/>
  <c r="AK766" i="8"/>
  <c r="AK757" i="8"/>
  <c r="AK705" i="8"/>
  <c r="AK751" i="8"/>
  <c r="AK677" i="8"/>
  <c r="AK772" i="8"/>
  <c r="AK683" i="8"/>
  <c r="AK773" i="8"/>
  <c r="AK653" i="8"/>
  <c r="AK605" i="8"/>
  <c r="AK654" i="8"/>
  <c r="AK643" i="8"/>
  <c r="AK658" i="8"/>
  <c r="AK586" i="8"/>
  <c r="AK636" i="8"/>
  <c r="AK583" i="8"/>
  <c r="AK539" i="8"/>
  <c r="AK618" i="8"/>
  <c r="AK576" i="8"/>
  <c r="AK577" i="8"/>
  <c r="AK520" i="8"/>
  <c r="AK556" i="8"/>
  <c r="AK509" i="8"/>
  <c r="AK630" i="8"/>
  <c r="AK470" i="8"/>
  <c r="AK430" i="8"/>
  <c r="AK512" i="8"/>
  <c r="AK467" i="8"/>
  <c r="AK427" i="8"/>
  <c r="AK472" i="8"/>
  <c r="AK424" i="8"/>
  <c r="AK384" i="8"/>
  <c r="AK542" i="8"/>
  <c r="AK483" i="8"/>
  <c r="AK437" i="8"/>
  <c r="AK397" i="8"/>
  <c r="AK355" i="8"/>
  <c r="AK386" i="8"/>
  <c r="AK341" i="8"/>
  <c r="AK363" i="8"/>
  <c r="AK383" i="8"/>
  <c r="AK335" i="8"/>
  <c r="AK301" i="8"/>
  <c r="AK257" i="8"/>
  <c r="AK290" i="8"/>
  <c r="AK250" i="8"/>
  <c r="AK322" i="8"/>
  <c r="AK283" i="8"/>
  <c r="AK206" i="8"/>
  <c r="AK300" i="8"/>
  <c r="AK237" i="8"/>
  <c r="AK167" i="8"/>
  <c r="AM167" i="8" s="1"/>
  <c r="AN167" i="8" s="1"/>
  <c r="AK247" i="8"/>
  <c r="AK176" i="8"/>
  <c r="AK136" i="8"/>
  <c r="AK326" i="8"/>
  <c r="AK193" i="8"/>
  <c r="AK163" i="8"/>
  <c r="AK153" i="8"/>
  <c r="AK208" i="8"/>
  <c r="AK108" i="8"/>
  <c r="AK90" i="8"/>
  <c r="AK54" i="8"/>
  <c r="AK45" i="8"/>
  <c r="AK190" i="8"/>
  <c r="AK1003" i="8"/>
  <c r="AK985" i="8"/>
  <c r="AK958" i="8"/>
  <c r="AM958" i="8" s="1"/>
  <c r="AN958" i="8" s="1"/>
  <c r="AK935" i="8"/>
  <c r="AK917" i="8"/>
  <c r="AK936" i="8"/>
  <c r="AK908" i="8"/>
  <c r="AK885" i="8"/>
  <c r="AK941" i="8"/>
  <c r="AK914" i="8"/>
  <c r="AK858" i="8"/>
  <c r="AK846" i="8"/>
  <c r="AK857" i="8"/>
  <c r="AK819" i="8"/>
  <c r="AK816" i="8"/>
  <c r="AK793" i="8"/>
  <c r="AK797" i="8"/>
  <c r="AK844" i="8"/>
  <c r="AK769" i="8"/>
  <c r="AM769" i="8" s="1"/>
  <c r="AN769" i="8" s="1"/>
  <c r="AK745" i="8"/>
  <c r="AK783" i="8"/>
  <c r="AK730" i="8"/>
  <c r="AK669" i="8"/>
  <c r="AK768" i="8"/>
  <c r="AK675" i="8"/>
  <c r="AK704" i="8"/>
  <c r="AK649" i="8"/>
  <c r="AK663" i="8"/>
  <c r="AK646" i="8"/>
  <c r="AK639" i="8"/>
  <c r="AK723" i="8"/>
  <c r="AK578" i="8"/>
  <c r="AK628" i="8"/>
  <c r="AK575" i="8"/>
  <c r="AK531" i="8"/>
  <c r="AK610" i="8"/>
  <c r="AK572" i="8"/>
  <c r="AK573" i="8"/>
  <c r="AK518" i="8"/>
  <c r="AK537" i="8"/>
  <c r="AK501" i="8"/>
  <c r="AK560" i="8"/>
  <c r="AK466" i="8"/>
  <c r="AM466" i="8" s="1"/>
  <c r="AN466" i="8" s="1"/>
  <c r="AK426" i="8"/>
  <c r="AK503" i="8"/>
  <c r="AK463" i="8"/>
  <c r="AK423" i="8"/>
  <c r="AK460" i="8"/>
  <c r="AK420" i="8"/>
  <c r="AK380" i="8"/>
  <c r="AK510" i="8"/>
  <c r="AK473" i="8"/>
  <c r="AK433" i="8"/>
  <c r="AK393" i="8"/>
  <c r="AK344" i="8"/>
  <c r="AK385" i="8"/>
  <c r="AK337" i="8"/>
  <c r="AK357" i="8"/>
  <c r="AK378" i="8"/>
  <c r="AK331" i="8"/>
  <c r="AK297" i="8"/>
  <c r="AK243" i="8"/>
  <c r="AK286" i="8"/>
  <c r="AK245" i="8"/>
  <c r="AK319" i="8"/>
  <c r="AK279" i="8"/>
  <c r="AK205" i="8"/>
  <c r="AK292" i="8"/>
  <c r="AK222" i="8"/>
  <c r="AK150" i="8"/>
  <c r="AK241" i="8"/>
  <c r="AK172" i="8"/>
  <c r="AK134" i="8"/>
  <c r="AK215" i="8"/>
  <c r="AK189" i="8"/>
  <c r="AK161" i="8"/>
  <c r="AK152" i="8"/>
  <c r="AK200" i="8"/>
  <c r="AK106" i="8"/>
  <c r="AK88" i="8"/>
  <c r="AK218" i="8"/>
  <c r="AK151" i="8"/>
  <c r="AK233" i="8"/>
  <c r="AK55" i="8"/>
  <c r="AK995" i="8"/>
  <c r="AK977" i="8"/>
  <c r="AK950" i="8"/>
  <c r="AK927" i="8"/>
  <c r="AK961" i="8"/>
  <c r="AK933" i="8"/>
  <c r="AK931" i="8"/>
  <c r="AM931" i="8" s="1"/>
  <c r="AN931" i="8" s="1"/>
  <c r="AK918" i="8"/>
  <c r="AK922" i="8"/>
  <c r="AK900" i="8"/>
  <c r="AK850" i="8"/>
  <c r="AK882" i="8"/>
  <c r="AK849" i="8"/>
  <c r="AK812" i="8"/>
  <c r="AK874" i="8"/>
  <c r="AK823" i="8"/>
  <c r="AK787" i="8"/>
  <c r="AK811" i="8"/>
  <c r="AK759" i="8"/>
  <c r="AK741" i="8"/>
  <c r="AK778" i="8"/>
  <c r="AK720" i="8"/>
  <c r="AK665" i="8"/>
  <c r="AK755" i="8"/>
  <c r="AK671" i="8"/>
  <c r="AK707" i="8"/>
  <c r="AK645" i="8"/>
  <c r="AK662" i="8"/>
  <c r="AK722" i="8"/>
  <c r="AK635" i="8"/>
  <c r="AK696" i="8"/>
  <c r="AK574" i="8"/>
  <c r="AK612" i="8"/>
  <c r="AK571" i="8"/>
  <c r="AK527" i="8"/>
  <c r="AK604" i="8"/>
  <c r="AK568" i="8"/>
  <c r="AK638" i="8"/>
  <c r="AK508" i="8"/>
  <c r="AM508" i="8" s="1"/>
  <c r="AN508" i="8" s="1"/>
  <c r="AK522" i="8"/>
  <c r="AK493" i="8"/>
  <c r="AK540" i="8"/>
  <c r="AK462" i="8"/>
  <c r="AK422" i="8"/>
  <c r="AK498" i="8"/>
  <c r="AK459" i="8"/>
  <c r="AK415" i="8"/>
  <c r="AM415" i="8" s="1"/>
  <c r="AN415" i="8" s="1"/>
  <c r="AK456" i="8"/>
  <c r="AK416" i="8"/>
  <c r="AK376" i="8"/>
  <c r="AK499" i="8"/>
  <c r="AK469" i="8"/>
  <c r="AK429" i="8"/>
  <c r="AK387" i="8"/>
  <c r="AK340" i="8"/>
  <c r="AK375" i="8"/>
  <c r="AK333" i="8"/>
  <c r="AK350" i="8"/>
  <c r="AK377" i="8"/>
  <c r="AK327" i="8"/>
  <c r="AK285" i="8"/>
  <c r="AK239" i="8"/>
  <c r="AK282" i="8"/>
  <c r="AM282" i="8" s="1"/>
  <c r="AN282" i="8" s="1"/>
  <c r="AK240" i="8"/>
  <c r="AK315" i="8"/>
  <c r="AK275" i="8"/>
  <c r="AK201" i="8"/>
  <c r="AK284" i="8"/>
  <c r="AK221" i="8"/>
  <c r="AK252" i="8"/>
  <c r="AK235" i="8"/>
  <c r="AM235" i="8" s="1"/>
  <c r="AN235" i="8" s="1"/>
  <c r="AK168" i="8"/>
  <c r="AK132" i="8"/>
  <c r="AK203" i="8"/>
  <c r="AK181" i="8"/>
  <c r="AK160" i="8"/>
  <c r="AK148" i="8"/>
  <c r="AK195" i="8"/>
  <c r="AK104" i="8"/>
  <c r="AK86" i="8"/>
  <c r="AK186" i="8"/>
  <c r="AK145" i="8"/>
  <c r="AK111" i="8"/>
  <c r="AK18" i="8"/>
  <c r="AK981" i="8"/>
  <c r="AK969" i="8"/>
  <c r="AK856" i="8"/>
  <c r="AM856" i="8" s="1"/>
  <c r="AN856" i="8" s="1"/>
  <c r="AK839" i="8"/>
  <c r="AK813" i="8"/>
  <c r="AK709" i="8"/>
  <c r="AK687" i="8"/>
  <c r="AK657" i="8"/>
  <c r="AK644" i="8"/>
  <c r="AK580" i="8"/>
  <c r="AK526" i="8"/>
  <c r="AK517" i="8"/>
  <c r="AK436" i="8"/>
  <c r="AK441" i="8"/>
  <c r="AK345" i="8"/>
  <c r="AK305" i="8"/>
  <c r="AK216" i="8"/>
  <c r="AK260" i="8"/>
  <c r="AK138" i="8"/>
  <c r="AK155" i="8"/>
  <c r="AK60" i="8"/>
  <c r="AK1006" i="8"/>
  <c r="AK939" i="8"/>
  <c r="AK883" i="8"/>
  <c r="AK833" i="8"/>
  <c r="AK802" i="8"/>
  <c r="AK742" i="8"/>
  <c r="AK731" i="8"/>
  <c r="AK674" i="8"/>
  <c r="AK595" i="8"/>
  <c r="AK589" i="8"/>
  <c r="AK545" i="8"/>
  <c r="AK478" i="8"/>
  <c r="AK404" i="8"/>
  <c r="AK409" i="8"/>
  <c r="AM409" i="8" s="1"/>
  <c r="AN409" i="8" s="1"/>
  <c r="AK389" i="8"/>
  <c r="AK273" i="8"/>
  <c r="AK299" i="8"/>
  <c r="AK183" i="8"/>
  <c r="AK124" i="8"/>
  <c r="AK196" i="8"/>
  <c r="AK114" i="8"/>
  <c r="AK974" i="8"/>
  <c r="AM974" i="8" s="1"/>
  <c r="AN974" i="8" s="1"/>
  <c r="AK962" i="8"/>
  <c r="AK867" i="8"/>
  <c r="AK815" i="8"/>
  <c r="AK786" i="8"/>
  <c r="AK732" i="8"/>
  <c r="AK715" i="8"/>
  <c r="AK647" i="8"/>
  <c r="AK587" i="8"/>
  <c r="AK581" i="8"/>
  <c r="AK530" i="8"/>
  <c r="AK471" i="8"/>
  <c r="AK388" i="8"/>
  <c r="AK401" i="8"/>
  <c r="AK373" i="8"/>
  <c r="AK265" i="8"/>
  <c r="AK287" i="8"/>
  <c r="AM287" i="8" s="1"/>
  <c r="AN287" i="8" s="1"/>
  <c r="AK175" i="8"/>
  <c r="AK120" i="8"/>
  <c r="AK223" i="8"/>
  <c r="AK47" i="8"/>
  <c r="AK972" i="8"/>
  <c r="AK953" i="8"/>
  <c r="AK868" i="8"/>
  <c r="AK796" i="8"/>
  <c r="AM796" i="8" s="1"/>
  <c r="AN796" i="8" s="1"/>
  <c r="AK789" i="8"/>
  <c r="AK697" i="8"/>
  <c r="AK686" i="8"/>
  <c r="AK611" i="8"/>
  <c r="AK555" i="8"/>
  <c r="AK516" i="8"/>
  <c r="AK525" i="8"/>
  <c r="AK439" i="8"/>
  <c r="AK360" i="8"/>
  <c r="AK371" i="8"/>
  <c r="AK334" i="8"/>
  <c r="AK310" i="8"/>
  <c r="AK255" i="8"/>
  <c r="AK204" i="8"/>
  <c r="AK214" i="8"/>
  <c r="AK117" i="8"/>
  <c r="AK139" i="8"/>
  <c r="AK983" i="8"/>
  <c r="AK919" i="8"/>
  <c r="AK932" i="8"/>
  <c r="AK780" i="8"/>
  <c r="AK817" i="8"/>
  <c r="AK681" i="8"/>
  <c r="AK664" i="8"/>
  <c r="AM664" i="8" s="1"/>
  <c r="AN664" i="8" s="1"/>
  <c r="AK700" i="8"/>
  <c r="AK547" i="8"/>
  <c r="AK632" i="8"/>
  <c r="AK474" i="8"/>
  <c r="AK431" i="8"/>
  <c r="AK544" i="8"/>
  <c r="AK365" i="8"/>
  <c r="AK390" i="8"/>
  <c r="AK298" i="8"/>
  <c r="AK246" i="8"/>
  <c r="AK249" i="8"/>
  <c r="AK210" i="8"/>
  <c r="AK110" i="8"/>
  <c r="AK137" i="8"/>
  <c r="AK997" i="8"/>
  <c r="AK978" i="8"/>
  <c r="AK888" i="8"/>
  <c r="AK822" i="8"/>
  <c r="AK854" i="8"/>
  <c r="AK725" i="8"/>
  <c r="AK695" i="8"/>
  <c r="AK676" i="8"/>
  <c r="AK558" i="8"/>
  <c r="AK596" i="8"/>
  <c r="AK541" i="8"/>
  <c r="AK402" i="8"/>
  <c r="AK444" i="8"/>
  <c r="AK453" i="8"/>
  <c r="AK354" i="8"/>
  <c r="AK313" i="8"/>
  <c r="AK228" i="8"/>
  <c r="AK272" i="8"/>
  <c r="AK142" i="8"/>
  <c r="AK157" i="8"/>
  <c r="AK73" i="8"/>
  <c r="M31" i="7"/>
  <c r="R39" i="3" s="1"/>
  <c r="AC39" i="3"/>
  <c r="AE39" i="3"/>
  <c r="AD39" i="3"/>
  <c r="AB39" i="3"/>
  <c r="AA39" i="3"/>
  <c r="L23" i="7"/>
  <c r="Q31" i="3" s="1"/>
  <c r="Z32" i="4"/>
  <c r="L10" i="7"/>
  <c r="Q18" i="3" s="1"/>
  <c r="Z19" i="4"/>
  <c r="R25" i="7"/>
  <c r="AK123" i="8"/>
  <c r="AI101" i="8"/>
  <c r="AM101" i="8" s="1"/>
  <c r="AN101" i="8" s="1"/>
  <c r="AI94" i="8"/>
  <c r="U89" i="8"/>
  <c r="AG72" i="8"/>
  <c r="AI54" i="8"/>
  <c r="AH27" i="8"/>
  <c r="AL193" i="8"/>
  <c r="AL188" i="8"/>
  <c r="AL149" i="8"/>
  <c r="AL124" i="8"/>
  <c r="AL132" i="8"/>
  <c r="AL140" i="8"/>
  <c r="AL148" i="8"/>
  <c r="AL69" i="8"/>
  <c r="AL173" i="8"/>
  <c r="AL57" i="8"/>
  <c r="AL108" i="8"/>
  <c r="AM108" i="8" s="1"/>
  <c r="AN108" i="8" s="1"/>
  <c r="AL171" i="8"/>
  <c r="AL261" i="8"/>
  <c r="AL281" i="8"/>
  <c r="AL210" i="8"/>
  <c r="AL422" i="8"/>
  <c r="AL226" i="8"/>
  <c r="AL325" i="8"/>
  <c r="AL252" i="8"/>
  <c r="AL272" i="8"/>
  <c r="AL304" i="8"/>
  <c r="AL207" i="8"/>
  <c r="AL241" i="8"/>
  <c r="AL197" i="8"/>
  <c r="AL263" i="8"/>
  <c r="AL295" i="8"/>
  <c r="AL324" i="8"/>
  <c r="AL244" i="8"/>
  <c r="AL262" i="8"/>
  <c r="AL294" i="8"/>
  <c r="AL357" i="8"/>
  <c r="AL362" i="8"/>
  <c r="AL450" i="8"/>
  <c r="AL523" i="8"/>
  <c r="AL370" i="8"/>
  <c r="AL529" i="8"/>
  <c r="AL365" i="8"/>
  <c r="AL430" i="8"/>
  <c r="AL401" i="8"/>
  <c r="AL433" i="8"/>
  <c r="AL465" i="8"/>
  <c r="AL546" i="8"/>
  <c r="AL368" i="8"/>
  <c r="AM368" i="8" s="1"/>
  <c r="AN368" i="8" s="1"/>
  <c r="AL416" i="8"/>
  <c r="AL456" i="8"/>
  <c r="AL399" i="8"/>
  <c r="AL447" i="8"/>
  <c r="AL501" i="8"/>
  <c r="AL512" i="8"/>
  <c r="AL589" i="8"/>
  <c r="AL534" i="8"/>
  <c r="AM534" i="8" s="1"/>
  <c r="AN534" i="8" s="1"/>
  <c r="AL578" i="8"/>
  <c r="AL539" i="8"/>
  <c r="AL480" i="8"/>
  <c r="AL533" i="8"/>
  <c r="AL621" i="8"/>
  <c r="AL580" i="8"/>
  <c r="AL555" i="8"/>
  <c r="AL602" i="8"/>
  <c r="AL616" i="8"/>
  <c r="AL656" i="8"/>
  <c r="AL695" i="8"/>
  <c r="AL654" i="8"/>
  <c r="AL723" i="8"/>
  <c r="AL739" i="8"/>
  <c r="AL743" i="8"/>
  <c r="AL778" i="8"/>
  <c r="AL724" i="8"/>
  <c r="AL790" i="8"/>
  <c r="AL813" i="8"/>
  <c r="AL808" i="8"/>
  <c r="AL850" i="8"/>
  <c r="AL924" i="8"/>
  <c r="AL859" i="8"/>
  <c r="AL911" i="8"/>
  <c r="AM911" i="8" s="1"/>
  <c r="AN911" i="8" s="1"/>
  <c r="AL965" i="8"/>
  <c r="AL978" i="8"/>
  <c r="AL960" i="8"/>
  <c r="AL1005" i="8"/>
  <c r="AK96" i="8"/>
  <c r="AK266" i="8"/>
  <c r="AK490" i="8"/>
  <c r="AK652" i="8"/>
  <c r="AK827" i="8"/>
  <c r="C43" i="3"/>
  <c r="AB43" i="3"/>
  <c r="AA43" i="3"/>
  <c r="AE37" i="3"/>
  <c r="AD28" i="3"/>
  <c r="Z21" i="3"/>
  <c r="AE28" i="3"/>
  <c r="AC43" i="3"/>
  <c r="C26" i="3"/>
  <c r="G80" i="7"/>
  <c r="K19" i="2" s="1"/>
  <c r="X5" i="8"/>
  <c r="AG83" i="8"/>
  <c r="AG100" i="8"/>
  <c r="AG110" i="8"/>
  <c r="AG104" i="8"/>
  <c r="AG60" i="8"/>
  <c r="AG57" i="8"/>
  <c r="AG76" i="8"/>
  <c r="AG50" i="8"/>
  <c r="AG44" i="8"/>
  <c r="AG26" i="8"/>
  <c r="AG34" i="8"/>
  <c r="AG84" i="8"/>
  <c r="AG36" i="8"/>
  <c r="AG88" i="8"/>
  <c r="AG92" i="8"/>
  <c r="AG114" i="8"/>
  <c r="AG96" i="8"/>
  <c r="AG81" i="8"/>
  <c r="AG11" i="8"/>
  <c r="AG63" i="8"/>
  <c r="AM5" i="8"/>
  <c r="AG10" i="8"/>
  <c r="AM10" i="8" s="1"/>
  <c r="AN10" i="8" s="1"/>
  <c r="AG19" i="8"/>
  <c r="AM19" i="8" s="1"/>
  <c r="AN19" i="8" s="1"/>
  <c r="AG23" i="8"/>
  <c r="AG29" i="8"/>
  <c r="AG66" i="8"/>
  <c r="AG128" i="8"/>
  <c r="AG31" i="8"/>
  <c r="AM31" i="8" s="1"/>
  <c r="AN31" i="8" s="1"/>
  <c r="AG69" i="8"/>
  <c r="AM69" i="8" s="1"/>
  <c r="AN69" i="8" s="1"/>
  <c r="AG136" i="8"/>
  <c r="AG17" i="8"/>
  <c r="AG80" i="8"/>
  <c r="AG977" i="8"/>
  <c r="AG1002" i="8"/>
  <c r="AG973" i="8"/>
  <c r="AG953" i="8"/>
  <c r="AM953" i="8" s="1"/>
  <c r="AN953" i="8" s="1"/>
  <c r="AG962" i="8"/>
  <c r="AG939" i="8"/>
  <c r="AG942" i="8"/>
  <c r="AM942" i="8" s="1"/>
  <c r="AN942" i="8" s="1"/>
  <c r="AG955" i="8"/>
  <c r="AG940" i="8"/>
  <c r="AG923" i="8"/>
  <c r="AG935" i="8"/>
  <c r="AG875" i="8"/>
  <c r="AM875" i="8" s="1"/>
  <c r="AN875" i="8" s="1"/>
  <c r="AG873" i="8"/>
  <c r="AG895" i="8"/>
  <c r="AG912" i="8"/>
  <c r="AM912" i="8" s="1"/>
  <c r="AN912" i="8" s="1"/>
  <c r="AG926" i="8"/>
  <c r="AG853" i="8"/>
  <c r="AM853" i="8" s="1"/>
  <c r="AN853" i="8" s="1"/>
  <c r="AG851" i="8"/>
  <c r="AG874" i="8"/>
  <c r="AG838" i="8"/>
  <c r="AM838" i="8" s="1"/>
  <c r="AN838" i="8" s="1"/>
  <c r="AG840" i="8"/>
  <c r="AG810" i="8"/>
  <c r="AG778" i="8"/>
  <c r="AG801" i="8"/>
  <c r="AG799" i="8"/>
  <c r="AG808" i="8"/>
  <c r="AG824" i="8"/>
  <c r="AG822" i="8"/>
  <c r="AM822" i="8" s="1"/>
  <c r="AN822" i="8" s="1"/>
  <c r="AG766" i="8"/>
  <c r="AG751" i="8"/>
  <c r="AG719" i="8"/>
  <c r="AG779" i="8"/>
  <c r="AG736" i="8"/>
  <c r="AG717" i="8"/>
  <c r="AG683" i="8"/>
  <c r="AG708" i="8"/>
  <c r="AM708" i="8" s="1"/>
  <c r="AN708" i="8" s="1"/>
  <c r="AG721" i="8"/>
  <c r="AG685" i="8"/>
  <c r="AG713" i="8"/>
  <c r="AG700" i="8"/>
  <c r="AG651" i="8"/>
  <c r="AG619" i="8"/>
  <c r="AG709" i="8"/>
  <c r="AG652" i="8"/>
  <c r="AM652" i="8" s="1"/>
  <c r="AN652" i="8" s="1"/>
  <c r="AG668" i="8"/>
  <c r="AG625" i="8"/>
  <c r="AG690" i="8"/>
  <c r="AG592" i="8"/>
  <c r="AG560" i="8"/>
  <c r="AM560" i="8" s="1"/>
  <c r="AN560" i="8" s="1"/>
  <c r="AG601" i="8"/>
  <c r="AG577" i="8"/>
  <c r="AG545" i="8"/>
  <c r="AM545" i="8" s="1"/>
  <c r="AN545" i="8" s="1"/>
  <c r="AG513" i="8"/>
  <c r="AG586" i="8"/>
  <c r="AG595" i="8"/>
  <c r="AG554" i="8"/>
  <c r="AG536" i="8"/>
  <c r="AG13" i="8"/>
  <c r="AG39" i="8"/>
  <c r="AG126" i="8"/>
  <c r="AG46" i="8"/>
  <c r="AM46" i="8" s="1"/>
  <c r="AN46" i="8" s="1"/>
  <c r="AG140" i="8"/>
  <c r="AG59" i="8"/>
  <c r="AG45" i="8"/>
  <c r="AG108" i="8"/>
  <c r="AG134" i="8"/>
  <c r="AG42" i="8"/>
  <c r="AG56" i="8"/>
  <c r="AM56" i="8" s="1"/>
  <c r="AN56" i="8" s="1"/>
  <c r="AG1000" i="8"/>
  <c r="AG1004" i="8"/>
  <c r="AG978" i="8"/>
  <c r="AG55" i="8"/>
  <c r="AG62" i="8"/>
  <c r="AG992" i="8"/>
  <c r="AG996" i="8"/>
  <c r="AG1005" i="8"/>
  <c r="AG976" i="8"/>
  <c r="AG967" i="8"/>
  <c r="AG949" i="8"/>
  <c r="AG934" i="8"/>
  <c r="AM934" i="8" s="1"/>
  <c r="AN934" i="8" s="1"/>
  <c r="AG929" i="8"/>
  <c r="AM929" i="8" s="1"/>
  <c r="AN929" i="8" s="1"/>
  <c r="AG932" i="8"/>
  <c r="AG904" i="8"/>
  <c r="AG899" i="8"/>
  <c r="AM899" i="8" s="1"/>
  <c r="AN899" i="8" s="1"/>
  <c r="AG889" i="8"/>
  <c r="AG852" i="8"/>
  <c r="AG902" i="8"/>
  <c r="AG890" i="8"/>
  <c r="AG885" i="8"/>
  <c r="AG893" i="8"/>
  <c r="AG848" i="8"/>
  <c r="AG858" i="8"/>
  <c r="AG814" i="8"/>
  <c r="AM814" i="8" s="1"/>
  <c r="AN814" i="8" s="1"/>
  <c r="AG774" i="8"/>
  <c r="AG795" i="8"/>
  <c r="AG783" i="8"/>
  <c r="AG787" i="8"/>
  <c r="AG797" i="8"/>
  <c r="AG761" i="8"/>
  <c r="AG755" i="8"/>
  <c r="AG715" i="8"/>
  <c r="AG760" i="8"/>
  <c r="AG746" i="8"/>
  <c r="AG699" i="8"/>
  <c r="AM699" i="8" s="1"/>
  <c r="AN699" i="8" s="1"/>
  <c r="AG663" i="8"/>
  <c r="AG733" i="8"/>
  <c r="AG689" i="8"/>
  <c r="AG757" i="8"/>
  <c r="AG696" i="8"/>
  <c r="AG639" i="8"/>
  <c r="AG603" i="8"/>
  <c r="AG664" i="8"/>
  <c r="AG684" i="8"/>
  <c r="AM684" i="8" s="1"/>
  <c r="AN684" i="8" s="1"/>
  <c r="AG629" i="8"/>
  <c r="AG682" i="8"/>
  <c r="AM682" i="8" s="1"/>
  <c r="AN682" i="8" s="1"/>
  <c r="AG584" i="8"/>
  <c r="AG638" i="8"/>
  <c r="AG593" i="8"/>
  <c r="AG557" i="8"/>
  <c r="AG521" i="8"/>
  <c r="AG590" i="8"/>
  <c r="AG591" i="8"/>
  <c r="AG532" i="8"/>
  <c r="AG502" i="8"/>
  <c r="AG41" i="8"/>
  <c r="AG120" i="8"/>
  <c r="AG38" i="8"/>
  <c r="AG22" i="8"/>
  <c r="AG969" i="8"/>
  <c r="AG989" i="8"/>
  <c r="AG945" i="8"/>
  <c r="AG987" i="8"/>
  <c r="AM987" i="8" s="1"/>
  <c r="AN987" i="8" s="1"/>
  <c r="AG963" i="8"/>
  <c r="AG960" i="8"/>
  <c r="AM960" i="8" s="1"/>
  <c r="AN960" i="8" s="1"/>
  <c r="AG908" i="8"/>
  <c r="AG957" i="8"/>
  <c r="AG883" i="8"/>
  <c r="AG892" i="8"/>
  <c r="AG863" i="8"/>
  <c r="AG937" i="8"/>
  <c r="AM937" i="8" s="1"/>
  <c r="AN937" i="8" s="1"/>
  <c r="AG841" i="8"/>
  <c r="AG903" i="8"/>
  <c r="AG844" i="8"/>
  <c r="AG878" i="8"/>
  <c r="AG798" i="8"/>
  <c r="AM798" i="8" s="1"/>
  <c r="AN798" i="8" s="1"/>
  <c r="AG839" i="8"/>
  <c r="AG804" i="8"/>
  <c r="AG793" i="8"/>
  <c r="AM793" i="8" s="1"/>
  <c r="AN793" i="8" s="1"/>
  <c r="AG807" i="8"/>
  <c r="AG770" i="8"/>
  <c r="AG743" i="8"/>
  <c r="AM743" i="8" s="1"/>
  <c r="AN743" i="8" s="1"/>
  <c r="AG780" i="8"/>
  <c r="AG744" i="8"/>
  <c r="AG706" i="8"/>
  <c r="AG671" i="8"/>
  <c r="AG742" i="8"/>
  <c r="AM742" i="8" s="1"/>
  <c r="AG681" i="8"/>
  <c r="AG741" i="8"/>
  <c r="AG672" i="8"/>
  <c r="AG623" i="8"/>
  <c r="AG686" i="8"/>
  <c r="AG704" i="8"/>
  <c r="AG633" i="8"/>
  <c r="AG674" i="8"/>
  <c r="AM674" i="8" s="1"/>
  <c r="AN674" i="8" s="1"/>
  <c r="AG576" i="8"/>
  <c r="AM576" i="8" s="1"/>
  <c r="AN576" i="8" s="1"/>
  <c r="AG614" i="8"/>
  <c r="AG573" i="8"/>
  <c r="AG533" i="8"/>
  <c r="AG612" i="8"/>
  <c r="AG602" i="8"/>
  <c r="AG519" i="8"/>
  <c r="AM519" i="8" s="1"/>
  <c r="AN519" i="8" s="1"/>
  <c r="AG494" i="8"/>
  <c r="AM494" i="8" s="1"/>
  <c r="AN494" i="8" s="1"/>
  <c r="AG540" i="8"/>
  <c r="AG512" i="8"/>
  <c r="AG567" i="8"/>
  <c r="AG559" i="8"/>
  <c r="AG505" i="8"/>
  <c r="AG464" i="8"/>
  <c r="AG432" i="8"/>
  <c r="AG522" i="8"/>
  <c r="AM522" i="8" s="1"/>
  <c r="AN522" i="8" s="1"/>
  <c r="AG465" i="8"/>
  <c r="AG433" i="8"/>
  <c r="AG487" i="8"/>
  <c r="AG478" i="8"/>
  <c r="AG446" i="8"/>
  <c r="AG414" i="8"/>
  <c r="AG382" i="8"/>
  <c r="AG547" i="8"/>
  <c r="AM547" i="8" s="1"/>
  <c r="AN547" i="8" s="1"/>
  <c r="AG463" i="8"/>
  <c r="AG431" i="8"/>
  <c r="AG399" i="8"/>
  <c r="AG383" i="8"/>
  <c r="AG342" i="8"/>
  <c r="AG376" i="8"/>
  <c r="AG339" i="8"/>
  <c r="AG365" i="8"/>
  <c r="AM365" i="8" s="1"/>
  <c r="AN365" i="8" s="1"/>
  <c r="AG409" i="8"/>
  <c r="AG363" i="8"/>
  <c r="AG319" i="8"/>
  <c r="AM319" i="8" s="1"/>
  <c r="AN319" i="8" s="1"/>
  <c r="AG287" i="8"/>
  <c r="AG255" i="8"/>
  <c r="AM255" i="8" s="1"/>
  <c r="AN255" i="8" s="1"/>
  <c r="AG304" i="8"/>
  <c r="AG272" i="8"/>
  <c r="AG242" i="8"/>
  <c r="AM242" i="8" s="1"/>
  <c r="AN242" i="8" s="1"/>
  <c r="AG209" i="8"/>
  <c r="AG301" i="8"/>
  <c r="AG269" i="8"/>
  <c r="AG199" i="8"/>
  <c r="AG306" i="8"/>
  <c r="AG274" i="8"/>
  <c r="AG189" i="8"/>
  <c r="AG163" i="8"/>
  <c r="AM163" i="8" s="1"/>
  <c r="AN163" i="8" s="1"/>
  <c r="AG155" i="8"/>
  <c r="AG223" i="8"/>
  <c r="AG190" i="8"/>
  <c r="AM190" i="8" s="1"/>
  <c r="AN190" i="8" s="1"/>
  <c r="AG147" i="8"/>
  <c r="AG131" i="8"/>
  <c r="AG236" i="8"/>
  <c r="AG237" i="8"/>
  <c r="AG171" i="8"/>
  <c r="AG197" i="8"/>
  <c r="AG201" i="8"/>
  <c r="AG105" i="8"/>
  <c r="AM105" i="8" s="1"/>
  <c r="AN105" i="8" s="1"/>
  <c r="AG89" i="8"/>
  <c r="AG117" i="8"/>
  <c r="AG51" i="8"/>
  <c r="AG119" i="8"/>
  <c r="AG74" i="8"/>
  <c r="AG1003" i="8"/>
  <c r="AM1003" i="8" s="1"/>
  <c r="AN1003" i="8" s="1"/>
  <c r="AG983" i="8"/>
  <c r="AG990" i="8"/>
  <c r="AG964" i="8"/>
  <c r="AG950" i="8"/>
  <c r="AG979" i="8"/>
  <c r="AG924" i="8"/>
  <c r="AG936" i="8"/>
  <c r="AM936" i="8" s="1"/>
  <c r="AN936" i="8" s="1"/>
  <c r="AG919" i="8"/>
  <c r="AG925" i="8"/>
  <c r="AG868" i="8"/>
  <c r="AG920" i="8"/>
  <c r="AG886" i="8"/>
  <c r="AM886" i="8" s="1"/>
  <c r="AN886" i="8" s="1"/>
  <c r="AG866" i="8"/>
  <c r="AG842" i="8"/>
  <c r="AG826" i="8"/>
  <c r="AM826" i="8" s="1"/>
  <c r="AN826" i="8" s="1"/>
  <c r="AG837" i="8"/>
  <c r="AG786" i="8"/>
  <c r="AG800" i="8"/>
  <c r="AG834" i="8"/>
  <c r="AG821" i="8"/>
  <c r="AG816" i="8"/>
  <c r="AG775" i="8"/>
  <c r="AG731" i="8"/>
  <c r="AG768" i="8"/>
  <c r="AM768" i="8" s="1"/>
  <c r="AN768" i="8" s="1"/>
  <c r="AG754" i="8"/>
  <c r="AG695" i="8"/>
  <c r="AG718" i="8"/>
  <c r="AG784" i="8"/>
  <c r="AG669" i="8"/>
  <c r="AG724" i="8"/>
  <c r="AG647" i="8"/>
  <c r="AG607" i="8"/>
  <c r="AG660" i="8"/>
  <c r="AG653" i="8"/>
  <c r="AG613" i="8"/>
  <c r="AG654" i="8"/>
  <c r="AG564" i="8"/>
  <c r="AG605" i="8"/>
  <c r="AG561" i="8"/>
  <c r="AM561" i="8" s="1"/>
  <c r="AN561" i="8" s="1"/>
  <c r="AG517" i="8"/>
  <c r="AG578" i="8"/>
  <c r="AM578" i="8" s="1"/>
  <c r="AN578" i="8" s="1"/>
  <c r="AG579" i="8"/>
  <c r="AG555" i="8"/>
  <c r="AG632" i="8"/>
  <c r="AG551" i="8"/>
  <c r="AG499" i="8"/>
  <c r="AG535" i="8"/>
  <c r="AM535" i="8" s="1"/>
  <c r="AN535" i="8" s="1"/>
  <c r="AG543" i="8"/>
  <c r="AG492" i="8"/>
  <c r="AG452" i="8"/>
  <c r="AG420" i="8"/>
  <c r="AG483" i="8"/>
  <c r="AG453" i="8"/>
  <c r="AG421" i="8"/>
  <c r="AG501" i="8"/>
  <c r="AM501" i="8" s="1"/>
  <c r="AN501" i="8" s="1"/>
  <c r="AG466" i="8"/>
  <c r="AG434" i="8"/>
  <c r="AG402" i="8"/>
  <c r="AG370" i="8"/>
  <c r="AG482" i="8"/>
  <c r="AG451" i="8"/>
  <c r="AG419" i="8"/>
  <c r="AG397" i="8"/>
  <c r="AM397" i="8" s="1"/>
  <c r="AN397" i="8" s="1"/>
  <c r="AG367" i="8"/>
  <c r="AG330" i="8"/>
  <c r="AG360" i="8"/>
  <c r="AG530" i="8"/>
  <c r="AG352" i="8"/>
  <c r="AG385" i="8"/>
  <c r="AG345" i="8"/>
  <c r="AG307" i="8"/>
  <c r="AM307" i="8" s="1"/>
  <c r="AN307" i="8" s="1"/>
  <c r="AG275" i="8"/>
  <c r="AG241" i="8"/>
  <c r="AM241" i="8" s="1"/>
  <c r="AN241" i="8" s="1"/>
  <c r="AG292" i="8"/>
  <c r="AG260" i="8"/>
  <c r="AG230" i="8"/>
  <c r="AG321" i="8"/>
  <c r="AG289" i="8"/>
  <c r="AG257" i="8"/>
  <c r="AM257" i="8" s="1"/>
  <c r="AN257" i="8" s="1"/>
  <c r="AG393" i="8"/>
  <c r="AG294" i="8"/>
  <c r="AM294" i="8" s="1"/>
  <c r="AN294" i="8" s="1"/>
  <c r="AG262" i="8"/>
  <c r="AG177" i="8"/>
  <c r="AG160" i="8"/>
  <c r="AG152" i="8"/>
  <c r="AG200" i="8"/>
  <c r="AG178" i="8"/>
  <c r="AG141" i="8"/>
  <c r="AG125" i="8"/>
  <c r="AG216" i="8"/>
  <c r="AG191" i="8"/>
  <c r="AG327" i="8"/>
  <c r="AG251" i="8"/>
  <c r="AG188" i="8"/>
  <c r="AG99" i="8"/>
  <c r="AG79" i="8"/>
  <c r="AG112" i="8"/>
  <c r="AG184" i="8"/>
  <c r="AG28" i="8"/>
  <c r="AG1001" i="8"/>
  <c r="AG994" i="8"/>
  <c r="AG982" i="8"/>
  <c r="AG971" i="8"/>
  <c r="AG972" i="8"/>
  <c r="AM972" i="8" s="1"/>
  <c r="AN972" i="8" s="1"/>
  <c r="AG930" i="8"/>
  <c r="AG958" i="8"/>
  <c r="AG922" i="8"/>
  <c r="AG905" i="8"/>
  <c r="AG897" i="8"/>
  <c r="AG887" i="8"/>
  <c r="AG888" i="8"/>
  <c r="AG894" i="8"/>
  <c r="AG857" i="8"/>
  <c r="AG882" i="8"/>
  <c r="AG918" i="8"/>
  <c r="AG835" i="8"/>
  <c r="AG836" i="8"/>
  <c r="AG831" i="8"/>
  <c r="AG815" i="8"/>
  <c r="AM815" i="8" s="1"/>
  <c r="AN815" i="8" s="1"/>
  <c r="AG819" i="8"/>
  <c r="AG767" i="8"/>
  <c r="AG764" i="8"/>
  <c r="AG723" i="8"/>
  <c r="AG756" i="8"/>
  <c r="AG732" i="8"/>
  <c r="AG687" i="8"/>
  <c r="AG745" i="8"/>
  <c r="AM745" i="8" s="1"/>
  <c r="AN745" i="8" s="1"/>
  <c r="AG701" i="8"/>
  <c r="AG725" i="8"/>
  <c r="AG666" i="8"/>
  <c r="AG635" i="8"/>
  <c r="AG702" i="8"/>
  <c r="AG648" i="8"/>
  <c r="AG645" i="8"/>
  <c r="AG662" i="8"/>
  <c r="AM662" i="8" s="1"/>
  <c r="AG596" i="8"/>
  <c r="AG552" i="8"/>
  <c r="AG589" i="8"/>
  <c r="AG549" i="8"/>
  <c r="AG636" i="8"/>
  <c r="AG570" i="8"/>
  <c r="AG571" i="8"/>
  <c r="AG523" i="8"/>
  <c r="AG598" i="8"/>
  <c r="AG544" i="8"/>
  <c r="AG491" i="8"/>
  <c r="AG516" i="8"/>
  <c r="AG524" i="8"/>
  <c r="AG477" i="8"/>
  <c r="AG444" i="8"/>
  <c r="AM444" i="8" s="1"/>
  <c r="AN444" i="8" s="1"/>
  <c r="AG412" i="8"/>
  <c r="AM412" i="8" s="1"/>
  <c r="AN412" i="8" s="1"/>
  <c r="AG520" i="8"/>
  <c r="AG445" i="8"/>
  <c r="AG413" i="8"/>
  <c r="AG493" i="8"/>
  <c r="AG458" i="8"/>
  <c r="AG426" i="8"/>
  <c r="AG394" i="8"/>
  <c r="AG362" i="8"/>
  <c r="AM362" i="8" s="1"/>
  <c r="AN362" i="8" s="1"/>
  <c r="AG510" i="8"/>
  <c r="AG443" i="8"/>
  <c r="AG411" i="8"/>
  <c r="AG391" i="8"/>
  <c r="AG356" i="8"/>
  <c r="AG322" i="8"/>
  <c r="AG351" i="8"/>
  <c r="AG381" i="8"/>
  <c r="AG344" i="8"/>
  <c r="AG379" i="8"/>
  <c r="AG337" i="8"/>
  <c r="AG299" i="8"/>
  <c r="AG267" i="8"/>
  <c r="AG316" i="8"/>
  <c r="AG284" i="8"/>
  <c r="AG252" i="8"/>
  <c r="AM252" i="8" s="1"/>
  <c r="AN252" i="8" s="1"/>
  <c r="AG222" i="8"/>
  <c r="AG313" i="8"/>
  <c r="AG281" i="8"/>
  <c r="AG249" i="8"/>
  <c r="AG318" i="8"/>
  <c r="AG286" i="8"/>
  <c r="AG229" i="8"/>
  <c r="AG169" i="8"/>
  <c r="AM169" i="8" s="1"/>
  <c r="AN169" i="8" s="1"/>
  <c r="AG158" i="8"/>
  <c r="AG232" i="8"/>
  <c r="AG240" i="8"/>
  <c r="AG170" i="8"/>
  <c r="AG137" i="8"/>
  <c r="AG121" i="8"/>
  <c r="AG208" i="8"/>
  <c r="AG183" i="8"/>
  <c r="AG220" i="8"/>
  <c r="AG224" i="8"/>
  <c r="AG172" i="8"/>
  <c r="AG95" i="8"/>
  <c r="AG71" i="8"/>
  <c r="AG68" i="8"/>
  <c r="AG168" i="8"/>
  <c r="AM168" i="8" s="1"/>
  <c r="AN168" i="8" s="1"/>
  <c r="AG993" i="8"/>
  <c r="AM993" i="8" s="1"/>
  <c r="AN993" i="8" s="1"/>
  <c r="AG986" i="8"/>
  <c r="AG974" i="8"/>
  <c r="AG954" i="8"/>
  <c r="AG970" i="8"/>
  <c r="AG921" i="8"/>
  <c r="AG956" i="8"/>
  <c r="AG917" i="8"/>
  <c r="AG901" i="8"/>
  <c r="AM901" i="8" s="1"/>
  <c r="AN901" i="8" s="1"/>
  <c r="AG881" i="8"/>
  <c r="AG879" i="8"/>
  <c r="AG880" i="8"/>
  <c r="AG877" i="8"/>
  <c r="AG938" i="8"/>
  <c r="AG861" i="8"/>
  <c r="AG865" i="8"/>
  <c r="AG806" i="8"/>
  <c r="AM806" i="8" s="1"/>
  <c r="AN806" i="8" s="1"/>
  <c r="AG828" i="8"/>
  <c r="AG820" i="8"/>
  <c r="AG809" i="8"/>
  <c r="AG813" i="8"/>
  <c r="AG763" i="8"/>
  <c r="AG759" i="8"/>
  <c r="AG711" i="8"/>
  <c r="AG752" i="8"/>
  <c r="AG729" i="8"/>
  <c r="AG679" i="8"/>
  <c r="AG758" i="8"/>
  <c r="AG697" i="8"/>
  <c r="AG722" i="8"/>
  <c r="AG688" i="8"/>
  <c r="AG631" i="8"/>
  <c r="AG658" i="8"/>
  <c r="AM658" i="8" s="1"/>
  <c r="AN658" i="8" s="1"/>
  <c r="AG737" i="8"/>
  <c r="AG641" i="8"/>
  <c r="AG657" i="8"/>
  <c r="AG588" i="8"/>
  <c r="AG630" i="8"/>
  <c r="AG585" i="8"/>
  <c r="AG541" i="8"/>
  <c r="AG628" i="8"/>
  <c r="AM628" i="8" s="1"/>
  <c r="AN628" i="8" s="1"/>
  <c r="AG566" i="8"/>
  <c r="AG624" i="8"/>
  <c r="AG506" i="8"/>
  <c r="AG558" i="8"/>
  <c r="AG531" i="8"/>
  <c r="AG650" i="8"/>
  <c r="AG642" i="8"/>
  <c r="AG511" i="8"/>
  <c r="AG472" i="8"/>
  <c r="AG440" i="8"/>
  <c r="AG408" i="8"/>
  <c r="AG473" i="8"/>
  <c r="AG441" i="8"/>
  <c r="AG508" i="8"/>
  <c r="AG485" i="8"/>
  <c r="AG454" i="8"/>
  <c r="AG422" i="8"/>
  <c r="AG390" i="8"/>
  <c r="AG358" i="8"/>
  <c r="AG471" i="8"/>
  <c r="AG439" i="8"/>
  <c r="AG407" i="8"/>
  <c r="AG389" i="8"/>
  <c r="AG350" i="8"/>
  <c r="AG387" i="8"/>
  <c r="AG347" i="8"/>
  <c r="AG380" i="8"/>
  <c r="AG340" i="8"/>
  <c r="AG369" i="8"/>
  <c r="AG333" i="8"/>
  <c r="AG295" i="8"/>
  <c r="AG263" i="8"/>
  <c r="AG312" i="8"/>
  <c r="AG280" i="8"/>
  <c r="AG248" i="8"/>
  <c r="AG218" i="8"/>
  <c r="AG309" i="8"/>
  <c r="AG277" i="8"/>
  <c r="AG210" i="8"/>
  <c r="AG314" i="8"/>
  <c r="AG282" i="8"/>
  <c r="AG213" i="8"/>
  <c r="AG165" i="8"/>
  <c r="AG157" i="8"/>
  <c r="AG231" i="8"/>
  <c r="AG233" i="8"/>
  <c r="AG166" i="8"/>
  <c r="AG135" i="8"/>
  <c r="AG254" i="8"/>
  <c r="AG204" i="8"/>
  <c r="AG179" i="8"/>
  <c r="AG215" i="8"/>
  <c r="AG219" i="8"/>
  <c r="AG109" i="8"/>
  <c r="AG93" i="8"/>
  <c r="AG64" i="8"/>
  <c r="AG61" i="8"/>
  <c r="AG194" i="8"/>
  <c r="AG144" i="8"/>
  <c r="AG985" i="8"/>
  <c r="AG997" i="8"/>
  <c r="AG961" i="8"/>
  <c r="AG946" i="8"/>
  <c r="AG968" i="8"/>
  <c r="AG913" i="8"/>
  <c r="AG910" i="8"/>
  <c r="AG914" i="8"/>
  <c r="AG891" i="8"/>
  <c r="AG900" i="8"/>
  <c r="AG871" i="8"/>
  <c r="AG872" i="8"/>
  <c r="AG854" i="8"/>
  <c r="AM854" i="8" s="1"/>
  <c r="AN854" i="8" s="1"/>
  <c r="AG906" i="8"/>
  <c r="AG856" i="8"/>
  <c r="AG850" i="8"/>
  <c r="AG802" i="8"/>
  <c r="AM802" i="8" s="1"/>
  <c r="AN802" i="8" s="1"/>
  <c r="AG827" i="8"/>
  <c r="AG805" i="8"/>
  <c r="AG803" i="8"/>
  <c r="AG812" i="8"/>
  <c r="AG771" i="8"/>
  <c r="AG747" i="8"/>
  <c r="AG707" i="8"/>
  <c r="AG748" i="8"/>
  <c r="AG726" i="8"/>
  <c r="AG675" i="8"/>
  <c r="AG750" i="8"/>
  <c r="AG693" i="8"/>
  <c r="AM693" i="8" s="1"/>
  <c r="AN693" i="8" s="1"/>
  <c r="AG749" i="8"/>
  <c r="AG680" i="8"/>
  <c r="AM680" i="8" s="1"/>
  <c r="AN680" i="8" s="1"/>
  <c r="AG627" i="8"/>
  <c r="AG694" i="8"/>
  <c r="AG720" i="8"/>
  <c r="AG637" i="8"/>
  <c r="AG698" i="8"/>
  <c r="AG580" i="8"/>
  <c r="AG622" i="8"/>
  <c r="AG581" i="8"/>
  <c r="AG537" i="8"/>
  <c r="AG620" i="8"/>
  <c r="AG604" i="8"/>
  <c r="AG534" i="8"/>
  <c r="AG498" i="8"/>
  <c r="AG542" i="8"/>
  <c r="AG514" i="8"/>
  <c r="AG640" i="8"/>
  <c r="AG610" i="8"/>
  <c r="AG618" i="8"/>
  <c r="AG468" i="8"/>
  <c r="AG436" i="8"/>
  <c r="AG404" i="8"/>
  <c r="AG469" i="8"/>
  <c r="AG437" i="8"/>
  <c r="AG488" i="8"/>
  <c r="AG480" i="8"/>
  <c r="AG450" i="8"/>
  <c r="AG418" i="8"/>
  <c r="AG386" i="8"/>
  <c r="AG354" i="8"/>
  <c r="AG467" i="8"/>
  <c r="AM467" i="8" s="1"/>
  <c r="AG435" i="8"/>
  <c r="AG403" i="8"/>
  <c r="AG388" i="8"/>
  <c r="AG346" i="8"/>
  <c r="AG377" i="8"/>
  <c r="AG343" i="8"/>
  <c r="AG375" i="8"/>
  <c r="AG336" i="8"/>
  <c r="AG368" i="8"/>
  <c r="AG991" i="8"/>
  <c r="AG965" i="8"/>
  <c r="AG959" i="8"/>
  <c r="AG859" i="8"/>
  <c r="AG928" i="8"/>
  <c r="AG869" i="8"/>
  <c r="AG790" i="8"/>
  <c r="AG792" i="8"/>
  <c r="AG769" i="8"/>
  <c r="AG785" i="8"/>
  <c r="AM785" i="8" s="1"/>
  <c r="AN785" i="8" s="1"/>
  <c r="AG730" i="8"/>
  <c r="AG716" i="8"/>
  <c r="AM716" i="8" s="1"/>
  <c r="AN716" i="8" s="1"/>
  <c r="AG670" i="8"/>
  <c r="AG661" i="8"/>
  <c r="AG597" i="8"/>
  <c r="AM597" i="8" s="1"/>
  <c r="AN597" i="8" s="1"/>
  <c r="AG582" i="8"/>
  <c r="AG490" i="8"/>
  <c r="AG495" i="8"/>
  <c r="AG497" i="8"/>
  <c r="AG515" i="8"/>
  <c r="AG417" i="8"/>
  <c r="AG438" i="8"/>
  <c r="AG489" i="8"/>
  <c r="AM489" i="8" s="1"/>
  <c r="AN489" i="8" s="1"/>
  <c r="AG415" i="8"/>
  <c r="AG334" i="8"/>
  <c r="AG364" i="8"/>
  <c r="AG341" i="8"/>
  <c r="AG271" i="8"/>
  <c r="AG288" i="8"/>
  <c r="AG226" i="8"/>
  <c r="AG285" i="8"/>
  <c r="AM285" i="8" s="1"/>
  <c r="AN285" i="8" s="1"/>
  <c r="AG328" i="8"/>
  <c r="AG245" i="8"/>
  <c r="AG159" i="8"/>
  <c r="AG243" i="8"/>
  <c r="AG139" i="8"/>
  <c r="AG211" i="8"/>
  <c r="AG244" i="8"/>
  <c r="AG180" i="8"/>
  <c r="AM180" i="8" s="1"/>
  <c r="AN180" i="8" s="1"/>
  <c r="AG75" i="8"/>
  <c r="AG176" i="8"/>
  <c r="AG975" i="8"/>
  <c r="AG951" i="8"/>
  <c r="AG909" i="8"/>
  <c r="AG911" i="8"/>
  <c r="AG915" i="8"/>
  <c r="AG843" i="8"/>
  <c r="AG782" i="8"/>
  <c r="AG830" i="8"/>
  <c r="AG739" i="8"/>
  <c r="AM739" i="8" s="1"/>
  <c r="AN739" i="8" s="1"/>
  <c r="AG738" i="8"/>
  <c r="AG710" i="8"/>
  <c r="AG665" i="8"/>
  <c r="AG656" i="8"/>
  <c r="AG659" i="8"/>
  <c r="AG569" i="8"/>
  <c r="AG574" i="8"/>
  <c r="AM574" i="8" s="1"/>
  <c r="AN574" i="8" s="1"/>
  <c r="AG486" i="8"/>
  <c r="AG550" i="8"/>
  <c r="AG479" i="8"/>
  <c r="AG509" i="8"/>
  <c r="AG476" i="8"/>
  <c r="AM476" i="8" s="1"/>
  <c r="AN476" i="8" s="1"/>
  <c r="AG430" i="8"/>
  <c r="AG484" i="8"/>
  <c r="AG395" i="8"/>
  <c r="AG326" i="8"/>
  <c r="AG359" i="8"/>
  <c r="AG329" i="8"/>
  <c r="AG259" i="8"/>
  <c r="AG276" i="8"/>
  <c r="AG214" i="8"/>
  <c r="AG273" i="8"/>
  <c r="AG310" i="8"/>
  <c r="AG193" i="8"/>
  <c r="AM193" i="8" s="1"/>
  <c r="AN193" i="8" s="1"/>
  <c r="AG156" i="8"/>
  <c r="AM156" i="8" s="1"/>
  <c r="AN156" i="8" s="1"/>
  <c r="AG217" i="8"/>
  <c r="AG133" i="8"/>
  <c r="AG250" i="8"/>
  <c r="AG198" i="8"/>
  <c r="AG107" i="8"/>
  <c r="AG48" i="8"/>
  <c r="AG149" i="8"/>
  <c r="AG981" i="8"/>
  <c r="AG931" i="8"/>
  <c r="AG941" i="8"/>
  <c r="AG884" i="8"/>
  <c r="AG898" i="8"/>
  <c r="AG846" i="8"/>
  <c r="AG825" i="8"/>
  <c r="AG829" i="8"/>
  <c r="AG735" i="8"/>
  <c r="AG705" i="8"/>
  <c r="AG712" i="8"/>
  <c r="AG655" i="8"/>
  <c r="AG692" i="8"/>
  <c r="AG606" i="8"/>
  <c r="AG565" i="8"/>
  <c r="AG587" i="8"/>
  <c r="AG600" i="8"/>
  <c r="AG548" i="8"/>
  <c r="AG460" i="8"/>
  <c r="AG481" i="8"/>
  <c r="AG504" i="8"/>
  <c r="AM504" i="8" s="1"/>
  <c r="AN504" i="8" s="1"/>
  <c r="AG410" i="8"/>
  <c r="AG539" i="8"/>
  <c r="AG405" i="8"/>
  <c r="AG371" i="8"/>
  <c r="AG348" i="8"/>
  <c r="AG315" i="8"/>
  <c r="AG332" i="8"/>
  <c r="AG268" i="8"/>
  <c r="AM268" i="8" s="1"/>
  <c r="AN268" i="8" s="1"/>
  <c r="AG475" i="8"/>
  <c r="AG265" i="8"/>
  <c r="AG302" i="8"/>
  <c r="AG185" i="8"/>
  <c r="AG154" i="8"/>
  <c r="AG186" i="8"/>
  <c r="AG129" i="8"/>
  <c r="AG221" i="8"/>
  <c r="AM221" i="8" s="1"/>
  <c r="AN221" i="8" s="1"/>
  <c r="AG324" i="8"/>
  <c r="AG103" i="8"/>
  <c r="AM103" i="8" s="1"/>
  <c r="AN103" i="8" s="1"/>
  <c r="AG116" i="8"/>
  <c r="AM116" i="8" s="1"/>
  <c r="AN116" i="8" s="1"/>
  <c r="AG12" i="8"/>
  <c r="AG995" i="8"/>
  <c r="AG948" i="8"/>
  <c r="AG933" i="8"/>
  <c r="AG876" i="8"/>
  <c r="AM876" i="8" s="1"/>
  <c r="AN876" i="8" s="1"/>
  <c r="AG833" i="8"/>
  <c r="AG818" i="8"/>
  <c r="AG811" i="8"/>
  <c r="AM811" i="8" s="1"/>
  <c r="AN811" i="8" s="1"/>
  <c r="AG796" i="8"/>
  <c r="AG727" i="8"/>
  <c r="AG703" i="8"/>
  <c r="AG677" i="8"/>
  <c r="AG643" i="8"/>
  <c r="AM643" i="8" s="1"/>
  <c r="AN643" i="8" s="1"/>
  <c r="AG676" i="8"/>
  <c r="AG572" i="8"/>
  <c r="AG553" i="8"/>
  <c r="AG583" i="8"/>
  <c r="AG527" i="8"/>
  <c r="AG518" i="8"/>
  <c r="AG456" i="8"/>
  <c r="AM456" i="8" s="1"/>
  <c r="AN456" i="8" s="1"/>
  <c r="AG461" i="8"/>
  <c r="AG496" i="8"/>
  <c r="AG406" i="8"/>
  <c r="AM406" i="8" s="1"/>
  <c r="AN406" i="8" s="1"/>
  <c r="AG459" i="8"/>
  <c r="AG392" i="8"/>
  <c r="AG361" i="8"/>
  <c r="AG528" i="8"/>
  <c r="AG311" i="8"/>
  <c r="AG247" i="8"/>
  <c r="AG264" i="8"/>
  <c r="AG325" i="8"/>
  <c r="AG261" i="8"/>
  <c r="AG298" i="8"/>
  <c r="AG181" i="8"/>
  <c r="AG153" i="8"/>
  <c r="AG182" i="8"/>
  <c r="AG127" i="8"/>
  <c r="AM127" i="8" s="1"/>
  <c r="AN127" i="8" s="1"/>
  <c r="AG207" i="8"/>
  <c r="AG258" i="8"/>
  <c r="AG101" i="8"/>
  <c r="AG113" i="8"/>
  <c r="AG18" i="8"/>
  <c r="AG984" i="8"/>
  <c r="AG947" i="8"/>
  <c r="AG952" i="8"/>
  <c r="AM952" i="8" s="1"/>
  <c r="AN952" i="8" s="1"/>
  <c r="AG860" i="8"/>
  <c r="AG870" i="8"/>
  <c r="AG864" i="8"/>
  <c r="AG817" i="8"/>
  <c r="AM817" i="8" s="1"/>
  <c r="AN817" i="8" s="1"/>
  <c r="AG791" i="8"/>
  <c r="AG773" i="8"/>
  <c r="AG691" i="8"/>
  <c r="AG673" i="8"/>
  <c r="AG615" i="8"/>
  <c r="AG649" i="8"/>
  <c r="AG568" i="8"/>
  <c r="AG529" i="8"/>
  <c r="AG575" i="8"/>
  <c r="AG634" i="8"/>
  <c r="AG616" i="8"/>
  <c r="AG448" i="8"/>
  <c r="AG457" i="8"/>
  <c r="AG474" i="8"/>
  <c r="AG398" i="8"/>
  <c r="AG455" i="8"/>
  <c r="AG373" i="8"/>
  <c r="AG355" i="8"/>
  <c r="AG400" i="8"/>
  <c r="AG303" i="8"/>
  <c r="AM303" i="8" s="1"/>
  <c r="AN303" i="8" s="1"/>
  <c r="AG320" i="8"/>
  <c r="AG256" i="8"/>
  <c r="AG317" i="8"/>
  <c r="AG253" i="8"/>
  <c r="AG290" i="8"/>
  <c r="AM290" i="8" s="1"/>
  <c r="AN290" i="8" s="1"/>
  <c r="AG173" i="8"/>
  <c r="AG148" i="8"/>
  <c r="AG174" i="8"/>
  <c r="AM174" i="8" s="1"/>
  <c r="AN174" i="8" s="1"/>
  <c r="AG123" i="8"/>
  <c r="AG187" i="8"/>
  <c r="AG239" i="8"/>
  <c r="AG97" i="8"/>
  <c r="AG111" i="8"/>
  <c r="AM111" i="8" s="1"/>
  <c r="AN111" i="8" s="1"/>
  <c r="AG988" i="8"/>
  <c r="AG966" i="8"/>
  <c r="AG944" i="8"/>
  <c r="AG855" i="8"/>
  <c r="AG862" i="8"/>
  <c r="AG845" i="8"/>
  <c r="AG789" i="8"/>
  <c r="AM789" i="8" s="1"/>
  <c r="AN789" i="8" s="1"/>
  <c r="AG781" i="8"/>
  <c r="AG772" i="8"/>
  <c r="AG667" i="8"/>
  <c r="AG728" i="8"/>
  <c r="AG611" i="8"/>
  <c r="AG621" i="8"/>
  <c r="AG556" i="8"/>
  <c r="AG525" i="8"/>
  <c r="AG626" i="8"/>
  <c r="AG546" i="8"/>
  <c r="AG562" i="8"/>
  <c r="AM562" i="8" s="1"/>
  <c r="AN562" i="8" s="1"/>
  <c r="AG428" i="8"/>
  <c r="AM428" i="8" s="1"/>
  <c r="AN428" i="8" s="1"/>
  <c r="AG449" i="8"/>
  <c r="AG470" i="8"/>
  <c r="AG378" i="8"/>
  <c r="AG447" i="8"/>
  <c r="AG372" i="8"/>
  <c r="AM372" i="8" s="1"/>
  <c r="AN372" i="8" s="1"/>
  <c r="AG335" i="8"/>
  <c r="AG384" i="8"/>
  <c r="AG291" i="8"/>
  <c r="AM291" i="8" s="1"/>
  <c r="AN291" i="8" s="1"/>
  <c r="AG308" i="8"/>
  <c r="AG323" i="8"/>
  <c r="AG305" i="8"/>
  <c r="AG203" i="8"/>
  <c r="AG278" i="8"/>
  <c r="AG164" i="8"/>
  <c r="AG228" i="8"/>
  <c r="AG151" i="8"/>
  <c r="AM151" i="8" s="1"/>
  <c r="AN151" i="8" s="1"/>
  <c r="AG246" i="8"/>
  <c r="AG175" i="8"/>
  <c r="AG202" i="8"/>
  <c r="AG91" i="8"/>
  <c r="AG53" i="8"/>
  <c r="AG1006" i="8"/>
  <c r="AG980" i="8"/>
  <c r="AG943" i="8"/>
  <c r="AG916" i="8"/>
  <c r="AG847" i="8"/>
  <c r="AM847" i="8" s="1"/>
  <c r="AN847" i="8" s="1"/>
  <c r="AG907" i="8"/>
  <c r="AG832" i="8"/>
  <c r="AG788" i="8"/>
  <c r="AG765" i="8"/>
  <c r="AG777" i="8"/>
  <c r="AG762" i="8"/>
  <c r="AM762" i="8" s="1"/>
  <c r="AN762" i="8" s="1"/>
  <c r="AG734" i="8"/>
  <c r="AG599" i="8"/>
  <c r="AG617" i="8"/>
  <c r="AG608" i="8"/>
  <c r="AG644" i="8"/>
  <c r="AG563" i="8"/>
  <c r="AG507" i="8"/>
  <c r="AG526" i="8"/>
  <c r="AG424" i="8"/>
  <c r="AG429" i="8"/>
  <c r="AG462" i="8"/>
  <c r="AG374" i="8"/>
  <c r="AG427" i="8"/>
  <c r="AG357" i="8"/>
  <c r="AG331" i="8"/>
  <c r="AG353" i="8"/>
  <c r="AG283" i="8"/>
  <c r="AG300" i="8"/>
  <c r="AG238" i="8"/>
  <c r="AG297" i="8"/>
  <c r="AG195" i="8"/>
  <c r="AG270" i="8"/>
  <c r="AG162" i="8"/>
  <c r="AG212" i="8"/>
  <c r="AM212" i="8" s="1"/>
  <c r="AN212" i="8" s="1"/>
  <c r="AG145" i="8"/>
  <c r="AG235" i="8"/>
  <c r="AG167" i="8"/>
  <c r="AG196" i="8"/>
  <c r="AG87" i="8"/>
  <c r="AG206" i="8"/>
  <c r="AG999" i="8"/>
  <c r="AG998" i="8"/>
  <c r="AG927" i="8"/>
  <c r="AG867" i="8"/>
  <c r="AG896" i="8"/>
  <c r="AG849" i="8"/>
  <c r="AG794" i="8"/>
  <c r="AG823" i="8"/>
  <c r="AG776" i="8"/>
  <c r="AG740" i="8"/>
  <c r="AG753" i="8"/>
  <c r="AG714" i="8"/>
  <c r="AG678" i="8"/>
  <c r="AG609" i="8"/>
  <c r="AG646" i="8"/>
  <c r="AG594" i="8"/>
  <c r="AG538" i="8"/>
  <c r="AG503" i="8"/>
  <c r="AM503" i="8" s="1"/>
  <c r="AN503" i="8" s="1"/>
  <c r="AG500" i="8"/>
  <c r="AM500" i="8" s="1"/>
  <c r="AN500" i="8" s="1"/>
  <c r="AG416" i="8"/>
  <c r="AG425" i="8"/>
  <c r="AG442" i="8"/>
  <c r="AG366" i="8"/>
  <c r="AG423" i="8"/>
  <c r="AG338" i="8"/>
  <c r="AM338" i="8" s="1"/>
  <c r="AN338" i="8" s="1"/>
  <c r="AG401" i="8"/>
  <c r="AG349" i="8"/>
  <c r="AG279" i="8"/>
  <c r="AG296" i="8"/>
  <c r="AG234" i="8"/>
  <c r="AG293" i="8"/>
  <c r="AG396" i="8"/>
  <c r="AG266" i="8"/>
  <c r="AM266" i="8" s="1"/>
  <c r="AN266" i="8" s="1"/>
  <c r="AG161" i="8"/>
  <c r="AM161" i="8" s="1"/>
  <c r="AN161" i="8" s="1"/>
  <c r="AG205" i="8"/>
  <c r="AG143" i="8"/>
  <c r="AG227" i="8"/>
  <c r="AG150" i="8"/>
  <c r="AG225" i="8"/>
  <c r="AG85" i="8"/>
  <c r="AG192" i="8"/>
  <c r="AG49" i="8"/>
  <c r="AG33" i="8"/>
  <c r="AG118" i="8"/>
  <c r="AG142" i="8"/>
  <c r="AG21" i="8"/>
  <c r="AG132" i="8"/>
  <c r="AG25" i="8"/>
  <c r="AG65" i="8"/>
  <c r="AG78" i="8"/>
  <c r="AM78" i="8" s="1"/>
  <c r="AN78" i="8" s="1"/>
  <c r="AG16" i="8"/>
  <c r="AG138" i="8"/>
  <c r="AG146" i="8"/>
  <c r="AG124" i="8"/>
  <c r="AG54" i="8"/>
  <c r="AM54" i="8" s="1"/>
  <c r="AN54" i="8" s="1"/>
  <c r="AG90" i="8"/>
  <c r="AG40" i="8"/>
  <c r="AG73" i="8"/>
  <c r="AM73" i="8" s="1"/>
  <c r="AN73" i="8" s="1"/>
  <c r="AG86" i="8"/>
  <c r="AG30" i="8"/>
  <c r="AG98" i="8"/>
  <c r="AM98" i="8" s="1"/>
  <c r="AN98" i="8" s="1"/>
  <c r="AG94" i="8"/>
  <c r="AG102" i="8"/>
  <c r="AG14" i="8"/>
  <c r="AG27" i="8"/>
  <c r="AG52" i="8"/>
  <c r="AM52" i="8" s="1"/>
  <c r="AN52" i="8" s="1"/>
  <c r="AG15" i="8"/>
  <c r="AM15" i="8" s="1"/>
  <c r="AN15" i="8" s="1"/>
  <c r="AG106" i="8"/>
  <c r="AG35" i="8"/>
  <c r="AG47" i="8"/>
  <c r="AG67" i="8"/>
  <c r="AG130" i="8"/>
  <c r="AG24" i="8"/>
  <c r="AG37" i="8"/>
  <c r="AM37" i="8" s="1"/>
  <c r="AN37" i="8" s="1"/>
  <c r="AG43" i="8"/>
  <c r="AG82" i="8"/>
  <c r="AG115" i="8"/>
  <c r="AG122" i="8"/>
  <c r="AG20" i="8"/>
  <c r="AM20" i="8" s="1"/>
  <c r="AG8" i="8"/>
  <c r="R34" i="7"/>
  <c r="G78" i="7"/>
  <c r="K17" i="2" s="1"/>
  <c r="V5" i="8"/>
  <c r="AA29" i="3"/>
  <c r="C29" i="3"/>
  <c r="AD29" i="3"/>
  <c r="AC29" i="3"/>
  <c r="L21" i="7"/>
  <c r="Q29" i="3" s="1"/>
  <c r="Z30" i="4"/>
  <c r="R28" i="7"/>
  <c r="AJ155" i="8"/>
  <c r="AH122" i="8"/>
  <c r="AI106" i="8"/>
  <c r="AJ82" i="8"/>
  <c r="AG77" i="8"/>
  <c r="AL71" i="8"/>
  <c r="AL65" i="8"/>
  <c r="AM65" i="8" s="1"/>
  <c r="AN65" i="8" s="1"/>
  <c r="AJ48" i="8"/>
  <c r="AK42" i="8"/>
  <c r="U36" i="8"/>
  <c r="AL22" i="8"/>
  <c r="AL18" i="8"/>
  <c r="AJ14" i="8"/>
  <c r="AM14" i="8" s="1"/>
  <c r="AN14" i="8" s="1"/>
  <c r="AV3" i="8"/>
  <c r="AL208" i="8"/>
  <c r="AL194" i="8"/>
  <c r="AL155" i="8"/>
  <c r="AL125" i="8"/>
  <c r="AL133" i="8"/>
  <c r="AL141" i="8"/>
  <c r="AL151" i="8"/>
  <c r="AL72" i="8"/>
  <c r="AL176" i="8"/>
  <c r="AM176" i="8" s="1"/>
  <c r="AN176" i="8" s="1"/>
  <c r="AL114" i="8"/>
  <c r="AL110" i="8"/>
  <c r="AL175" i="8"/>
  <c r="AL277" i="8"/>
  <c r="AL297" i="8"/>
  <c r="AL214" i="8"/>
  <c r="AL202" i="8"/>
  <c r="AL235" i="8"/>
  <c r="AL198" i="8"/>
  <c r="AL326" i="8"/>
  <c r="AL276" i="8"/>
  <c r="AL308" i="8"/>
  <c r="AL213" i="8"/>
  <c r="AL247" i="8"/>
  <c r="AL201" i="8"/>
  <c r="AL267" i="8"/>
  <c r="AL299" i="8"/>
  <c r="AL328" i="8"/>
  <c r="AL245" i="8"/>
  <c r="AL266" i="8"/>
  <c r="AL298" i="8"/>
  <c r="AL379" i="8"/>
  <c r="AL367" i="8"/>
  <c r="AL466" i="8"/>
  <c r="AL341" i="8"/>
  <c r="AL375" i="8"/>
  <c r="AL570" i="8"/>
  <c r="AL366" i="8"/>
  <c r="AL446" i="8"/>
  <c r="AL405" i="8"/>
  <c r="AL437" i="8"/>
  <c r="AL469" i="8"/>
  <c r="AL548" i="8"/>
  <c r="AL376" i="8"/>
  <c r="AL420" i="8"/>
  <c r="AL460" i="8"/>
  <c r="AL407" i="8"/>
  <c r="AL451" i="8"/>
  <c r="AL514" i="8"/>
  <c r="AL527" i="8"/>
  <c r="AM527" i="8" s="1"/>
  <c r="AN527" i="8" s="1"/>
  <c r="AL590" i="8"/>
  <c r="AL536" i="8"/>
  <c r="AL594" i="8"/>
  <c r="AL550" i="8"/>
  <c r="AL484" i="8"/>
  <c r="AL603" i="8"/>
  <c r="AL629" i="8"/>
  <c r="AL584" i="8"/>
  <c r="AL563" i="8"/>
  <c r="AL649" i="8"/>
  <c r="AL620" i="8"/>
  <c r="AL669" i="8"/>
  <c r="AL701" i="8"/>
  <c r="AL657" i="8"/>
  <c r="AL668" i="8"/>
  <c r="AL658" i="8"/>
  <c r="AL751" i="8"/>
  <c r="AL725" i="8"/>
  <c r="AL744" i="8"/>
  <c r="AL795" i="8"/>
  <c r="AL834" i="8"/>
  <c r="AL860" i="8"/>
  <c r="AL852" i="8"/>
  <c r="AL889" i="8"/>
  <c r="AL899" i="8"/>
  <c r="AL904" i="8"/>
  <c r="AL936" i="8"/>
  <c r="AL971" i="8"/>
  <c r="AL968" i="8"/>
  <c r="AL991" i="8"/>
  <c r="AK164" i="8"/>
  <c r="AK339" i="8"/>
  <c r="AM339" i="8" s="1"/>
  <c r="AN339" i="8" s="1"/>
  <c r="AK434" i="8"/>
  <c r="AK613" i="8"/>
  <c r="AK869" i="8"/>
  <c r="AI93" i="8"/>
  <c r="AI86" i="8"/>
  <c r="AL59" i="8"/>
  <c r="AI53" i="8"/>
  <c r="AH35" i="8"/>
  <c r="AL31" i="8"/>
  <c r="AK17" i="8"/>
  <c r="AK13" i="8"/>
  <c r="AH8" i="8"/>
  <c r="AL212" i="8"/>
  <c r="AL195" i="8"/>
  <c r="AL163" i="8"/>
  <c r="AL126" i="8"/>
  <c r="AL134" i="8"/>
  <c r="AL142" i="8"/>
  <c r="AL152" i="8"/>
  <c r="AL76" i="8"/>
  <c r="AL181" i="8"/>
  <c r="AL118" i="8"/>
  <c r="AL159" i="8"/>
  <c r="AL179" i="8"/>
  <c r="AM179" i="8" s="1"/>
  <c r="AN179" i="8" s="1"/>
  <c r="AL293" i="8"/>
  <c r="AL313" i="8"/>
  <c r="AL238" i="8"/>
  <c r="AL203" i="8"/>
  <c r="AL243" i="8"/>
  <c r="AL199" i="8"/>
  <c r="AL331" i="8"/>
  <c r="AL280" i="8"/>
  <c r="AL312" i="8"/>
  <c r="AL217" i="8"/>
  <c r="AL327" i="8"/>
  <c r="AL205" i="8"/>
  <c r="AL271" i="8"/>
  <c r="AL303" i="8"/>
  <c r="AL350" i="8"/>
  <c r="AL337" i="8"/>
  <c r="AL270" i="8"/>
  <c r="AL302" i="8"/>
  <c r="AL391" i="8"/>
  <c r="AL377" i="8"/>
  <c r="AL394" i="8"/>
  <c r="AL345" i="8"/>
  <c r="AL385" i="8"/>
  <c r="AL395" i="8"/>
  <c r="AL371" i="8"/>
  <c r="AL462" i="8"/>
  <c r="AL409" i="8"/>
  <c r="AL441" i="8"/>
  <c r="AL473" i="8"/>
  <c r="AL479" i="8"/>
  <c r="AL384" i="8"/>
  <c r="AL424" i="8"/>
  <c r="AM424" i="8" s="1"/>
  <c r="AN424" i="8" s="1"/>
  <c r="AL464" i="8"/>
  <c r="AL415" i="8"/>
  <c r="AL455" i="8"/>
  <c r="AL516" i="8"/>
  <c r="AL544" i="8"/>
  <c r="AL486" i="8"/>
  <c r="AL549" i="8"/>
  <c r="AL526" i="8"/>
  <c r="AL558" i="8"/>
  <c r="AL488" i="8"/>
  <c r="AL608" i="8"/>
  <c r="AL637" i="8"/>
  <c r="AL588" i="8"/>
  <c r="AL571" i="8"/>
  <c r="AL598" i="8"/>
  <c r="AL624" i="8"/>
  <c r="AL685" i="8"/>
  <c r="AL719" i="8"/>
  <c r="AL673" i="8"/>
  <c r="AL676" i="8"/>
  <c r="AL666" i="8"/>
  <c r="AL791" i="8"/>
  <c r="AL729" i="8"/>
  <c r="AL752" i="8"/>
  <c r="AL829" i="8"/>
  <c r="AL823" i="8"/>
  <c r="AL831" i="8"/>
  <c r="AL856" i="8"/>
  <c r="AL931" i="8"/>
  <c r="AL902" i="8"/>
  <c r="AL935" i="8"/>
  <c r="AL964" i="8"/>
  <c r="AL963" i="8"/>
  <c r="AL1004" i="8"/>
  <c r="AL999" i="8"/>
  <c r="AK169" i="8"/>
  <c r="AK347" i="8"/>
  <c r="AK446" i="8"/>
  <c r="AK621" i="8"/>
  <c r="AK897" i="8"/>
  <c r="AJ25" i="8"/>
  <c r="AJ21" i="8"/>
  <c r="AL12" i="8"/>
  <c r="AL239" i="8"/>
  <c r="AL166" i="8"/>
  <c r="AL115" i="8"/>
  <c r="AL127" i="8"/>
  <c r="AL135" i="8"/>
  <c r="AL143" i="8"/>
  <c r="AL160" i="8"/>
  <c r="AL80" i="8"/>
  <c r="AL184" i="8"/>
  <c r="AL154" i="8"/>
  <c r="AL200" i="8"/>
  <c r="AL183" i="8"/>
  <c r="AL309" i="8"/>
  <c r="AM309" i="8" s="1"/>
  <c r="AN309" i="8" s="1"/>
  <c r="AL323" i="8"/>
  <c r="AL269" i="8"/>
  <c r="AL215" i="8"/>
  <c r="AL249" i="8"/>
  <c r="AL204" i="8"/>
  <c r="AL332" i="8"/>
  <c r="AL284" i="8"/>
  <c r="AL316" i="8"/>
  <c r="AM316" i="8" s="1"/>
  <c r="AN316" i="8" s="1"/>
  <c r="AL221" i="8"/>
  <c r="AL329" i="8"/>
  <c r="AL206" i="8"/>
  <c r="AL275" i="8"/>
  <c r="AL307" i="8"/>
  <c r="AL438" i="8"/>
  <c r="AL358" i="8"/>
  <c r="AM358" i="8" s="1"/>
  <c r="AN358" i="8" s="1"/>
  <c r="AL274" i="8"/>
  <c r="AL306" i="8"/>
  <c r="AL339" i="8"/>
  <c r="AL378" i="8"/>
  <c r="AL398" i="8"/>
  <c r="AL349" i="8"/>
  <c r="AL386" i="8"/>
  <c r="AL340" i="8"/>
  <c r="AL381" i="8"/>
  <c r="AL531" i="8"/>
  <c r="AL413" i="8"/>
  <c r="AL445" i="8"/>
  <c r="AL483" i="8"/>
  <c r="AL491" i="8"/>
  <c r="AL388" i="8"/>
  <c r="AL428" i="8"/>
  <c r="AL472" i="8"/>
  <c r="AM472" i="8" s="1"/>
  <c r="AN472" i="8" s="1"/>
  <c r="AL419" i="8"/>
  <c r="AL459" i="8"/>
  <c r="AL487" i="8"/>
  <c r="AL552" i="8"/>
  <c r="AL490" i="8"/>
  <c r="AL515" i="8"/>
  <c r="AL528" i="8"/>
  <c r="AL565" i="8"/>
  <c r="AL496" i="8"/>
  <c r="AL611" i="8"/>
  <c r="AL645" i="8"/>
  <c r="AL596" i="8"/>
  <c r="AL575" i="8"/>
  <c r="AL609" i="8"/>
  <c r="AL632" i="8"/>
  <c r="AL693" i="8"/>
  <c r="AL614" i="8"/>
  <c r="AL697" i="8"/>
  <c r="AL688" i="8"/>
  <c r="AL670" i="8"/>
  <c r="AL710" i="8"/>
  <c r="AL749" i="8"/>
  <c r="AL756" i="8"/>
  <c r="AL861" i="8"/>
  <c r="AM861" i="8" s="1"/>
  <c r="AN861" i="8" s="1"/>
  <c r="AL764" i="8"/>
  <c r="AL848" i="8"/>
  <c r="AL900" i="8"/>
  <c r="AL927" i="8"/>
  <c r="AL915" i="8"/>
  <c r="AL908" i="8"/>
  <c r="AL940" i="8"/>
  <c r="AL994" i="8"/>
  <c r="AL985" i="8"/>
  <c r="AK180" i="8"/>
  <c r="AK403" i="8"/>
  <c r="AK565" i="8"/>
  <c r="AK734" i="8"/>
  <c r="AK863" i="8"/>
  <c r="AG70" i="8"/>
  <c r="AJ64" i="8"/>
  <c r="AH47" i="8"/>
  <c r="AI40" i="8"/>
  <c r="AD33" i="3"/>
  <c r="AE43" i="3"/>
  <c r="AE27" i="3"/>
  <c r="AD43" i="3"/>
  <c r="AA42" i="3"/>
  <c r="AE21" i="3"/>
  <c r="Z43" i="3"/>
  <c r="C40" i="3"/>
  <c r="AE40" i="3"/>
  <c r="AC40" i="3"/>
  <c r="AB40" i="3"/>
  <c r="AB38" i="3"/>
  <c r="AE38" i="3"/>
  <c r="AC38" i="3"/>
  <c r="AD24" i="3"/>
  <c r="AE24" i="3"/>
  <c r="AB24" i="3"/>
  <c r="AC24" i="3"/>
  <c r="C24" i="3"/>
  <c r="AE41" i="3"/>
  <c r="C41" i="3"/>
  <c r="Z44" i="3"/>
  <c r="AA44" i="3"/>
  <c r="C44" i="3"/>
  <c r="AC44" i="3"/>
  <c r="AB44" i="3"/>
  <c r="R17" i="7"/>
  <c r="M11" i="7"/>
  <c r="R19" i="3" s="1"/>
  <c r="Z19" i="3" s="1"/>
  <c r="T20" i="4"/>
  <c r="X20" i="4" s="1"/>
  <c r="AH141" i="8"/>
  <c r="AI85" i="8"/>
  <c r="AK80" i="8"/>
  <c r="AJ75" i="8"/>
  <c r="U70" i="8"/>
  <c r="AG58" i="8"/>
  <c r="AH52" i="8"/>
  <c r="U34" i="8"/>
  <c r="AI30" i="8"/>
  <c r="AJ16" i="8"/>
  <c r="U12" i="8"/>
  <c r="AL113" i="8"/>
  <c r="AL242" i="8"/>
  <c r="AL174" i="8"/>
  <c r="AL120" i="8"/>
  <c r="AL128" i="8"/>
  <c r="AL136" i="8"/>
  <c r="AM136" i="8" s="1"/>
  <c r="AN136" i="8" s="1"/>
  <c r="AL144" i="8"/>
  <c r="AL230" i="8"/>
  <c r="AL83" i="8"/>
  <c r="AL189" i="8"/>
  <c r="AL162" i="8"/>
  <c r="AL228" i="8"/>
  <c r="AL187" i="8"/>
  <c r="AL209" i="8"/>
  <c r="AM209" i="8" s="1"/>
  <c r="AN209" i="8" s="1"/>
  <c r="AL196" i="8"/>
  <c r="AL285" i="8"/>
  <c r="AL220" i="8"/>
  <c r="AL273" i="8"/>
  <c r="AL211" i="8"/>
  <c r="AM211" i="8" s="1"/>
  <c r="AN211" i="8" s="1"/>
  <c r="AL363" i="8"/>
  <c r="AL288" i="8"/>
  <c r="AL320" i="8"/>
  <c r="AL225" i="8"/>
  <c r="AL335" i="8"/>
  <c r="AL246" i="8"/>
  <c r="AL279" i="8"/>
  <c r="AL311" i="8"/>
  <c r="AL470" i="8"/>
  <c r="AL373" i="8"/>
  <c r="AL278" i="8"/>
  <c r="AL310" i="8"/>
  <c r="AL343" i="8"/>
  <c r="AL383" i="8"/>
  <c r="AL410" i="8"/>
  <c r="AL353" i="8"/>
  <c r="AL426" i="8"/>
  <c r="AM426" i="8" s="1"/>
  <c r="AN426" i="8" s="1"/>
  <c r="AL344" i="8"/>
  <c r="AL382" i="8"/>
  <c r="AM382" i="8" s="1"/>
  <c r="AN382" i="8" s="1"/>
  <c r="AL551" i="8"/>
  <c r="AL417" i="8"/>
  <c r="AL449" i="8"/>
  <c r="AL497" i="8"/>
  <c r="AL569" i="8"/>
  <c r="AL392" i="8"/>
  <c r="AL432" i="8"/>
  <c r="AL477" i="8"/>
  <c r="AL423" i="8"/>
  <c r="AL463" i="8"/>
  <c r="AL503" i="8"/>
  <c r="AL553" i="8"/>
  <c r="AL494" i="8"/>
  <c r="AL532" i="8"/>
  <c r="AL541" i="8"/>
  <c r="AL581" i="8"/>
  <c r="AM581" i="8" s="1"/>
  <c r="AN581" i="8" s="1"/>
  <c r="AL504" i="8"/>
  <c r="AL619" i="8"/>
  <c r="AL556" i="8"/>
  <c r="AL615" i="8"/>
  <c r="AL579" i="8"/>
  <c r="AL617" i="8"/>
  <c r="AL640" i="8"/>
  <c r="AL651" i="8"/>
  <c r="AL622" i="8"/>
  <c r="AL663" i="8"/>
  <c r="AL696" i="8"/>
  <c r="AL690" i="8"/>
  <c r="AL714" i="8"/>
  <c r="AL757" i="8"/>
  <c r="AL769" i="8"/>
  <c r="AL801" i="8"/>
  <c r="AL772" i="8"/>
  <c r="AL857" i="8"/>
  <c r="AL869" i="8"/>
  <c r="AL862" i="8"/>
  <c r="AL888" i="8"/>
  <c r="AL910" i="8"/>
  <c r="AL967" i="8"/>
  <c r="AL981" i="8"/>
  <c r="AM981" i="8" s="1"/>
  <c r="AN981" i="8" s="1"/>
  <c r="AL993" i="8"/>
  <c r="AK192" i="8"/>
  <c r="AK328" i="8"/>
  <c r="AK492" i="8"/>
  <c r="AK748" i="8"/>
  <c r="AK887" i="8"/>
  <c r="AM887" i="8" s="1"/>
  <c r="AN887" i="8" s="1"/>
  <c r="AA30" i="3"/>
  <c r="AD42" i="3"/>
  <c r="AD26" i="3"/>
  <c r="AC42" i="3"/>
  <c r="AC19" i="3"/>
  <c r="C42" i="3"/>
  <c r="AI97" i="8"/>
  <c r="AI90" i="8"/>
  <c r="AL68" i="8"/>
  <c r="AM68" i="8" s="1"/>
  <c r="AN68" i="8" s="1"/>
  <c r="U58" i="8"/>
  <c r="AJ33" i="8"/>
  <c r="AL117" i="8"/>
  <c r="AL177" i="8"/>
  <c r="AL182" i="8"/>
  <c r="AM182" i="8" s="1"/>
  <c r="AN182" i="8" s="1"/>
  <c r="AL121" i="8"/>
  <c r="AM121" i="8" s="1"/>
  <c r="AN121" i="8" s="1"/>
  <c r="AL129" i="8"/>
  <c r="AL137" i="8"/>
  <c r="AL145" i="8"/>
  <c r="AM145" i="8" s="1"/>
  <c r="AN145" i="8" s="1"/>
  <c r="AL50" i="8"/>
  <c r="AL157" i="8"/>
  <c r="AL192" i="8"/>
  <c r="AL170" i="8"/>
  <c r="AM170" i="8" s="1"/>
  <c r="AN170" i="8" s="1"/>
  <c r="AL253" i="8"/>
  <c r="AL191" i="8"/>
  <c r="AL218" i="8"/>
  <c r="AM218" i="8" s="1"/>
  <c r="AN218" i="8" s="1"/>
  <c r="AL219" i="8"/>
  <c r="AM219" i="8" s="1"/>
  <c r="AN219" i="8" s="1"/>
  <c r="AL301" i="8"/>
  <c r="AL257" i="8"/>
  <c r="AL289" i="8"/>
  <c r="AL216" i="8"/>
  <c r="AM216" i="8" s="1"/>
  <c r="AN216" i="8" s="1"/>
  <c r="AL260" i="8"/>
  <c r="AL292" i="8"/>
  <c r="AL330" i="8"/>
  <c r="AL229" i="8"/>
  <c r="AL346" i="8"/>
  <c r="AL251" i="8"/>
  <c r="AL283" i="8"/>
  <c r="AL315" i="8"/>
  <c r="AL232" i="8"/>
  <c r="AL250" i="8"/>
  <c r="AL282" i="8"/>
  <c r="AL314" i="8"/>
  <c r="AL347" i="8"/>
  <c r="AL390" i="8"/>
  <c r="AL402" i="8"/>
  <c r="AM402" i="8" s="1"/>
  <c r="AN402" i="8" s="1"/>
  <c r="AL354" i="8"/>
  <c r="AL442" i="8"/>
  <c r="AL348" i="8"/>
  <c r="AL387" i="8"/>
  <c r="AM387" i="8" s="1"/>
  <c r="AN387" i="8" s="1"/>
  <c r="AL585" i="8"/>
  <c r="AL421" i="8"/>
  <c r="AL453" i="8"/>
  <c r="AL505" i="8"/>
  <c r="AL356" i="8"/>
  <c r="AL396" i="8"/>
  <c r="AL440" i="8"/>
  <c r="AL566" i="8"/>
  <c r="AL427" i="8"/>
  <c r="AM427" i="8" s="1"/>
  <c r="AN427" i="8" s="1"/>
  <c r="AL471" i="8"/>
  <c r="AL521" i="8"/>
  <c r="AL554" i="8"/>
  <c r="AL502" i="8"/>
  <c r="AL545" i="8"/>
  <c r="AL543" i="8"/>
  <c r="AL597" i="8"/>
  <c r="AL508" i="8"/>
  <c r="AL627" i="8"/>
  <c r="AL564" i="8"/>
  <c r="AL623" i="8"/>
  <c r="AL583" i="8"/>
  <c r="AM583" i="8" s="1"/>
  <c r="AN583" i="8" s="1"/>
  <c r="AL633" i="8"/>
  <c r="AL644" i="8"/>
  <c r="AL655" i="8"/>
  <c r="AL626" i="8"/>
  <c r="AL653" i="8"/>
  <c r="AL700" i="8"/>
  <c r="AL698" i="8"/>
  <c r="AL734" i="8"/>
  <c r="AL761" i="8"/>
  <c r="AL794" i="8"/>
  <c r="AL815" i="8"/>
  <c r="AL776" i="8"/>
  <c r="AL868" i="8"/>
  <c r="AL950" i="8"/>
  <c r="AL870" i="8"/>
  <c r="AL906" i="8"/>
  <c r="AL907" i="8"/>
  <c r="AL954" i="8"/>
  <c r="AL966" i="8"/>
  <c r="AM966" i="8" s="1"/>
  <c r="AN966" i="8" s="1"/>
  <c r="AL998" i="8"/>
  <c r="AK304" i="8"/>
  <c r="AK534" i="8"/>
  <c r="AK626" i="8"/>
  <c r="AK761" i="8"/>
  <c r="AK964" i="8"/>
  <c r="D31" i="5"/>
  <c r="D49" i="5"/>
  <c r="D47" i="5"/>
  <c r="D45" i="5"/>
  <c r="AE20" i="3"/>
  <c r="AD20" i="3"/>
  <c r="AA20" i="3"/>
  <c r="AC20" i="3"/>
  <c r="AB20" i="3"/>
  <c r="C20" i="3"/>
  <c r="AE17" i="3"/>
  <c r="C17" i="3"/>
  <c r="D38" i="5"/>
  <c r="AY24" i="8"/>
  <c r="J38" i="5" s="1"/>
  <c r="L20" i="7"/>
  <c r="Q28" i="3" s="1"/>
  <c r="Z29" i="4"/>
  <c r="S41" i="4"/>
  <c r="Y41" i="4" s="1"/>
  <c r="Z32" i="7"/>
  <c r="AZ60" i="8"/>
  <c r="AY60" i="8"/>
  <c r="AM72" i="8"/>
  <c r="AN72" i="8" s="1"/>
  <c r="AZ50" i="8"/>
  <c r="AY50" i="8"/>
  <c r="AZ30" i="8"/>
  <c r="L44" i="5" s="1"/>
  <c r="Z44" i="5" s="1"/>
  <c r="AY30" i="8"/>
  <c r="J44" i="5" s="1"/>
  <c r="AZ14" i="8"/>
  <c r="L28" i="5" s="1"/>
  <c r="Z28" i="5" s="1"/>
  <c r="BA14" i="8"/>
  <c r="AY14" i="8"/>
  <c r="J28" i="5" s="1"/>
  <c r="AZ66" i="8"/>
  <c r="AY66" i="8"/>
  <c r="BA12" i="8"/>
  <c r="AY90" i="8"/>
  <c r="AZ90" i="8"/>
  <c r="AY40" i="8"/>
  <c r="AZ40" i="8"/>
  <c r="AM33" i="8"/>
  <c r="AN33" i="8" s="1"/>
  <c r="AY116" i="8"/>
  <c r="AZ116" i="8"/>
  <c r="AZ82" i="8"/>
  <c r="AY82" i="8"/>
  <c r="AY134" i="8"/>
  <c r="AZ134" i="8"/>
  <c r="AZ113" i="8"/>
  <c r="AY113" i="8"/>
  <c r="AY129" i="8"/>
  <c r="AZ129" i="8"/>
  <c r="AY145" i="8"/>
  <c r="AZ145" i="8"/>
  <c r="AM93" i="8"/>
  <c r="AN93" i="8" s="1"/>
  <c r="AM166" i="8"/>
  <c r="AN166" i="8" s="1"/>
  <c r="AM165" i="8"/>
  <c r="AN165" i="8" s="1"/>
  <c r="AM277" i="8"/>
  <c r="AN277" i="8" s="1"/>
  <c r="AM248" i="8"/>
  <c r="AN248" i="8" s="1"/>
  <c r="AM333" i="8"/>
  <c r="AN333" i="8" s="1"/>
  <c r="AM369" i="8"/>
  <c r="AN369" i="8" s="1"/>
  <c r="AM380" i="8"/>
  <c r="AN380" i="8" s="1"/>
  <c r="AM471" i="8"/>
  <c r="AN471" i="8" s="1"/>
  <c r="AM422" i="8"/>
  <c r="AN422" i="8" s="1"/>
  <c r="AM485" i="8"/>
  <c r="AN485" i="8" s="1"/>
  <c r="AM441" i="8"/>
  <c r="AN441" i="8" s="1"/>
  <c r="AM408" i="8"/>
  <c r="AN408" i="8" s="1"/>
  <c r="AM642" i="8"/>
  <c r="AN642" i="8" s="1"/>
  <c r="AM558" i="8"/>
  <c r="AN558" i="8" s="1"/>
  <c r="AM533" i="8"/>
  <c r="AN533" i="8" s="1"/>
  <c r="AM661" i="8"/>
  <c r="AN661" i="8" s="1"/>
  <c r="AM720" i="8"/>
  <c r="AN720" i="8" s="1"/>
  <c r="AM678" i="8"/>
  <c r="AN678" i="8" s="1"/>
  <c r="AM607" i="8"/>
  <c r="AN607" i="8" s="1"/>
  <c r="AM712" i="8"/>
  <c r="AN712" i="8" s="1"/>
  <c r="AM758" i="8"/>
  <c r="AN758" i="8" s="1"/>
  <c r="AM707" i="8"/>
  <c r="AN707" i="8" s="1"/>
  <c r="AM775" i="8"/>
  <c r="AN775" i="8" s="1"/>
  <c r="AM812" i="8"/>
  <c r="AN812" i="8" s="1"/>
  <c r="AM792" i="8"/>
  <c r="AN792" i="8" s="1"/>
  <c r="AM783" i="8"/>
  <c r="AN783" i="8" s="1"/>
  <c r="AM828" i="8"/>
  <c r="AN828" i="8" s="1"/>
  <c r="AM845" i="8"/>
  <c r="AN845" i="8" s="1"/>
  <c r="AM885" i="8"/>
  <c r="AN885" i="8" s="1"/>
  <c r="AM925" i="8"/>
  <c r="AN925" i="8" s="1"/>
  <c r="AM914" i="8"/>
  <c r="AN914" i="8" s="1"/>
  <c r="AM980" i="8"/>
  <c r="AN980" i="8" s="1"/>
  <c r="AZ26" i="8"/>
  <c r="L40" i="5" s="1"/>
  <c r="Z40" i="5" s="1"/>
  <c r="AY26" i="8"/>
  <c r="J40" i="5" s="1"/>
  <c r="AM13" i="8"/>
  <c r="AN13" i="8" s="1"/>
  <c r="AZ21" i="8"/>
  <c r="L35" i="5" s="1"/>
  <c r="Z35" i="5" s="1"/>
  <c r="AY21" i="8"/>
  <c r="J35" i="5" s="1"/>
  <c r="AZ25" i="8"/>
  <c r="L39" i="5" s="1"/>
  <c r="Z39" i="5" s="1"/>
  <c r="AY25" i="8"/>
  <c r="J39" i="5" s="1"/>
  <c r="AY94" i="8"/>
  <c r="AZ94" i="8"/>
  <c r="AM40" i="8"/>
  <c r="AN40" i="8" s="1"/>
  <c r="AZ114" i="8"/>
  <c r="AY114" i="8"/>
  <c r="BA6" i="8"/>
  <c r="AZ48" i="8"/>
  <c r="AY48" i="8"/>
  <c r="AY120" i="8"/>
  <c r="AZ120" i="8"/>
  <c r="AY136" i="8"/>
  <c r="AZ136" i="8"/>
  <c r="AY115" i="8"/>
  <c r="AZ115" i="8"/>
  <c r="AY131" i="8"/>
  <c r="AZ131" i="8"/>
  <c r="AM95" i="8"/>
  <c r="AN95" i="8" s="1"/>
  <c r="AM172" i="8"/>
  <c r="AN172" i="8" s="1"/>
  <c r="AM224" i="8"/>
  <c r="AN224" i="8" s="1"/>
  <c r="AM220" i="8"/>
  <c r="AN220" i="8" s="1"/>
  <c r="AM240" i="8"/>
  <c r="AN240" i="8" s="1"/>
  <c r="AM232" i="8"/>
  <c r="AN232" i="8" s="1"/>
  <c r="AM158" i="8"/>
  <c r="AN158" i="8" s="1"/>
  <c r="AM286" i="8"/>
  <c r="AN286" i="8" s="1"/>
  <c r="AM249" i="8"/>
  <c r="AN249" i="8" s="1"/>
  <c r="AM313" i="8"/>
  <c r="AN313" i="8" s="1"/>
  <c r="AM379" i="8"/>
  <c r="AN379" i="8" s="1"/>
  <c r="AM344" i="8"/>
  <c r="AN344" i="8" s="1"/>
  <c r="AM391" i="8"/>
  <c r="AN391" i="8" s="1"/>
  <c r="AM411" i="8"/>
  <c r="AN411" i="8" s="1"/>
  <c r="AM493" i="8"/>
  <c r="AN493" i="8" s="1"/>
  <c r="AM413" i="8"/>
  <c r="AN413" i="8" s="1"/>
  <c r="AM445" i="8"/>
  <c r="AN445" i="8" s="1"/>
  <c r="AM516" i="8"/>
  <c r="AN516" i="8" s="1"/>
  <c r="AM491" i="8"/>
  <c r="AN491" i="8" s="1"/>
  <c r="AM636" i="8"/>
  <c r="AN636" i="8" s="1"/>
  <c r="AM537" i="8"/>
  <c r="AN537" i="8" s="1"/>
  <c r="AM569" i="8"/>
  <c r="AN569" i="8" s="1"/>
  <c r="AM552" i="8"/>
  <c r="AN552" i="8" s="1"/>
  <c r="AM686" i="8"/>
  <c r="AN686" i="8" s="1"/>
  <c r="AM611" i="8"/>
  <c r="AN611" i="8" s="1"/>
  <c r="AM711" i="8"/>
  <c r="AN711" i="8" s="1"/>
  <c r="AM781" i="8"/>
  <c r="AN781" i="8" s="1"/>
  <c r="AM836" i="8"/>
  <c r="AN836" i="8" s="1"/>
  <c r="AM882" i="8"/>
  <c r="AN882" i="8" s="1"/>
  <c r="AM906" i="8"/>
  <c r="AN906" i="8" s="1"/>
  <c r="AM833" i="8"/>
  <c r="AN833" i="8" s="1"/>
  <c r="AM896" i="8"/>
  <c r="AN896" i="8" s="1"/>
  <c r="AM892" i="8"/>
  <c r="AN892" i="8" s="1"/>
  <c r="AM859" i="8"/>
  <c r="AN859" i="8" s="1"/>
  <c r="AM908" i="8"/>
  <c r="AN908" i="8" s="1"/>
  <c r="AM988" i="8"/>
  <c r="AN988" i="8" s="1"/>
  <c r="AM1004" i="8"/>
  <c r="AN1004" i="8" s="1"/>
  <c r="AM55" i="8"/>
  <c r="AN55" i="8" s="1"/>
  <c r="AM22" i="8"/>
  <c r="AN22" i="8" s="1"/>
  <c r="AZ45" i="8"/>
  <c r="AY45" i="8"/>
  <c r="AZ27" i="8"/>
  <c r="L41" i="5" s="1"/>
  <c r="Z41" i="5" s="1"/>
  <c r="AY27" i="8"/>
  <c r="J41" i="5" s="1"/>
  <c r="AZ33" i="8"/>
  <c r="L47" i="5" s="1"/>
  <c r="Z47" i="5" s="1"/>
  <c r="AY33" i="8"/>
  <c r="J47" i="5" s="1"/>
  <c r="AY85" i="8"/>
  <c r="AZ85" i="8"/>
  <c r="AY28" i="8"/>
  <c r="J42" i="5" s="1"/>
  <c r="AZ28" i="8"/>
  <c r="L42" i="5" s="1"/>
  <c r="Z42" i="5" s="1"/>
  <c r="AY22" i="8"/>
  <c r="J36" i="5" s="1"/>
  <c r="AZ22" i="8"/>
  <c r="L36" i="5" s="1"/>
  <c r="Z36" i="5" s="1"/>
  <c r="AY18" i="8"/>
  <c r="J32" i="5" s="1"/>
  <c r="AZ18" i="8"/>
  <c r="L32" i="5" s="1"/>
  <c r="Z32" i="5" s="1"/>
  <c r="AM132" i="8"/>
  <c r="AN132" i="8" s="1"/>
  <c r="AZ67" i="8"/>
  <c r="AY67" i="8"/>
  <c r="AZ52" i="8"/>
  <c r="AY52" i="8"/>
  <c r="AZ47" i="8"/>
  <c r="AY47" i="8"/>
  <c r="AY51" i="8"/>
  <c r="AZ51" i="8"/>
  <c r="AY122" i="8"/>
  <c r="AZ122" i="8"/>
  <c r="AY138" i="8"/>
  <c r="AZ138" i="8"/>
  <c r="AZ117" i="8"/>
  <c r="AY117" i="8"/>
  <c r="AY133" i="8"/>
  <c r="AZ133" i="8"/>
  <c r="AM239" i="8"/>
  <c r="AN239" i="8" s="1"/>
  <c r="AM243" i="8"/>
  <c r="AN243" i="8" s="1"/>
  <c r="AM148" i="8"/>
  <c r="AN148" i="8" s="1"/>
  <c r="AM245" i="8"/>
  <c r="AN245" i="8" s="1"/>
  <c r="AM253" i="8"/>
  <c r="AN253" i="8" s="1"/>
  <c r="AM317" i="8"/>
  <c r="AN317" i="8" s="1"/>
  <c r="AM226" i="8"/>
  <c r="AN226" i="8" s="1"/>
  <c r="AM271" i="8"/>
  <c r="AN271" i="8" s="1"/>
  <c r="AM384" i="8"/>
  <c r="AN384" i="8" s="1"/>
  <c r="AM392" i="8"/>
  <c r="AN392" i="8" s="1"/>
  <c r="AM447" i="8"/>
  <c r="AN447" i="8" s="1"/>
  <c r="AM539" i="8"/>
  <c r="AN539" i="8" s="1"/>
  <c r="AM398" i="8"/>
  <c r="AN398" i="8" s="1"/>
  <c r="AM462" i="8"/>
  <c r="AN462" i="8" s="1"/>
  <c r="AM496" i="8"/>
  <c r="AN496" i="8" s="1"/>
  <c r="AM449" i="8"/>
  <c r="AN449" i="8" s="1"/>
  <c r="AM481" i="8"/>
  <c r="AN481" i="8" s="1"/>
  <c r="AM518" i="8"/>
  <c r="AN518" i="8" s="1"/>
  <c r="AM546" i="8"/>
  <c r="AN546" i="8" s="1"/>
  <c r="AM582" i="8"/>
  <c r="AN582" i="8" s="1"/>
  <c r="AM541" i="8"/>
  <c r="AN541" i="8" s="1"/>
  <c r="AM588" i="8"/>
  <c r="AN588" i="8" s="1"/>
  <c r="AM653" i="8"/>
  <c r="AN653" i="8" s="1"/>
  <c r="AM694" i="8"/>
  <c r="AN694" i="8" s="1"/>
  <c r="AM615" i="8"/>
  <c r="AN615" i="8" s="1"/>
  <c r="AM666" i="8"/>
  <c r="AN666" i="8" s="1"/>
  <c r="AM681" i="8"/>
  <c r="AN681" i="8" s="1"/>
  <c r="AM710" i="8"/>
  <c r="AN710" i="8" s="1"/>
  <c r="AM679" i="8"/>
  <c r="AN679" i="8" s="1"/>
  <c r="AM777" i="8"/>
  <c r="AN777" i="8" s="1"/>
  <c r="AM747" i="8"/>
  <c r="AN747" i="8" s="1"/>
  <c r="AM765" i="8"/>
  <c r="AN765" i="8" s="1"/>
  <c r="AM819" i="8"/>
  <c r="AN819" i="8" s="1"/>
  <c r="AM800" i="8"/>
  <c r="AN800" i="8" s="1"/>
  <c r="AM846" i="8"/>
  <c r="AN846" i="8" s="1"/>
  <c r="AM869" i="8"/>
  <c r="AN869" i="8" s="1"/>
  <c r="AM915" i="8"/>
  <c r="AN915" i="8" s="1"/>
  <c r="AM900" i="8"/>
  <c r="AN900" i="8" s="1"/>
  <c r="AM922" i="8"/>
  <c r="AN922" i="8" s="1"/>
  <c r="AM954" i="8"/>
  <c r="AN954" i="8" s="1"/>
  <c r="AM945" i="8"/>
  <c r="AN945" i="8" s="1"/>
  <c r="AM995" i="8"/>
  <c r="AN995" i="8" s="1"/>
  <c r="AZ42" i="8"/>
  <c r="AY42" i="8"/>
  <c r="AZ34" i="8"/>
  <c r="L48" i="5" s="1"/>
  <c r="Z48" i="5" s="1"/>
  <c r="AY34" i="8"/>
  <c r="J48" i="5" s="1"/>
  <c r="AZ49" i="8"/>
  <c r="AY49" i="8"/>
  <c r="AZ108" i="8"/>
  <c r="AY108" i="8"/>
  <c r="AZ55" i="8"/>
  <c r="AY55" i="8"/>
  <c r="AY98" i="8"/>
  <c r="AZ98" i="8"/>
  <c r="AY72" i="8"/>
  <c r="AZ72" i="8"/>
  <c r="AZ81" i="8"/>
  <c r="AY81" i="8"/>
  <c r="BA16" i="8"/>
  <c r="AZ16" i="8"/>
  <c r="L30" i="5" s="1"/>
  <c r="Z30" i="5" s="1"/>
  <c r="AY16" i="8"/>
  <c r="J30" i="5" s="1"/>
  <c r="AM8" i="8"/>
  <c r="AN8" i="8" s="1"/>
  <c r="AY69" i="8"/>
  <c r="AZ69" i="8"/>
  <c r="AY102" i="8"/>
  <c r="AZ102" i="8"/>
  <c r="AY89" i="8"/>
  <c r="AZ89" i="8"/>
  <c r="AY58" i="8"/>
  <c r="AZ58" i="8"/>
  <c r="AY38" i="8"/>
  <c r="AZ38" i="8"/>
  <c r="AZ31" i="8"/>
  <c r="L45" i="5" s="1"/>
  <c r="Z45" i="5" s="1"/>
  <c r="AY31" i="8"/>
  <c r="J45" i="5" s="1"/>
  <c r="AZ53" i="8"/>
  <c r="AY53" i="8"/>
  <c r="AY124" i="8"/>
  <c r="AZ124" i="8"/>
  <c r="AY140" i="8"/>
  <c r="AZ140" i="8"/>
  <c r="AY119" i="8"/>
  <c r="AZ119" i="8"/>
  <c r="AY135" i="8"/>
  <c r="AZ135" i="8"/>
  <c r="AM79" i="8"/>
  <c r="AN79" i="8" s="1"/>
  <c r="AM178" i="8"/>
  <c r="AN178" i="8" s="1"/>
  <c r="AM200" i="8"/>
  <c r="AN200" i="8" s="1"/>
  <c r="AM152" i="8"/>
  <c r="AN152" i="8" s="1"/>
  <c r="AM160" i="8"/>
  <c r="AN160" i="8" s="1"/>
  <c r="AM393" i="8"/>
  <c r="AN393" i="8" s="1"/>
  <c r="AM292" i="8"/>
  <c r="AN292" i="8" s="1"/>
  <c r="AM275" i="8"/>
  <c r="AN275" i="8" s="1"/>
  <c r="AM385" i="8"/>
  <c r="AN385" i="8" s="1"/>
  <c r="AM451" i="8"/>
  <c r="AN451" i="8" s="1"/>
  <c r="AM482" i="8"/>
  <c r="AN482" i="8" s="1"/>
  <c r="AM499" i="8"/>
  <c r="AN499" i="8" s="1"/>
  <c r="AM632" i="8"/>
  <c r="AN632" i="8" s="1"/>
  <c r="AM586" i="8"/>
  <c r="AN586" i="8" s="1"/>
  <c r="AM592" i="8"/>
  <c r="AN592" i="8" s="1"/>
  <c r="AM625" i="8"/>
  <c r="AN625" i="8" s="1"/>
  <c r="AM668" i="8"/>
  <c r="AN668" i="8" s="1"/>
  <c r="AM709" i="8"/>
  <c r="AN709" i="8" s="1"/>
  <c r="AM700" i="8"/>
  <c r="AN700" i="8" s="1"/>
  <c r="AM685" i="8"/>
  <c r="AN685" i="8" s="1"/>
  <c r="AM721" i="8"/>
  <c r="AN721" i="8" s="1"/>
  <c r="AM766" i="8"/>
  <c r="AN766" i="8" s="1"/>
  <c r="AM824" i="8"/>
  <c r="AN824" i="8" s="1"/>
  <c r="AM808" i="8"/>
  <c r="AN808" i="8" s="1"/>
  <c r="AM801" i="8"/>
  <c r="AN801" i="8" s="1"/>
  <c r="AM810" i="8"/>
  <c r="AN810" i="8" s="1"/>
  <c r="AM926" i="8"/>
  <c r="AN926" i="8" s="1"/>
  <c r="AM873" i="8"/>
  <c r="AN873" i="8" s="1"/>
  <c r="AM935" i="8"/>
  <c r="AN935" i="8" s="1"/>
  <c r="AM923" i="8"/>
  <c r="AN923" i="8" s="1"/>
  <c r="AM939" i="8"/>
  <c r="AN939" i="8" s="1"/>
  <c r="AM962" i="8"/>
  <c r="AN962" i="8" s="1"/>
  <c r="AM973" i="8"/>
  <c r="AN973" i="8" s="1"/>
  <c r="AM1002" i="8"/>
  <c r="AN1002" i="8" s="1"/>
  <c r="AZ54" i="8"/>
  <c r="AY54" i="8"/>
  <c r="AM38" i="8"/>
  <c r="AN38" i="8" s="1"/>
  <c r="AZ23" i="8"/>
  <c r="L37" i="5" s="1"/>
  <c r="Z37" i="5" s="1"/>
  <c r="AY23" i="8"/>
  <c r="J37" i="5" s="1"/>
  <c r="AZ19" i="8"/>
  <c r="L33" i="5" s="1"/>
  <c r="Z33" i="5" s="1"/>
  <c r="AY19" i="8"/>
  <c r="J33" i="5" s="1"/>
  <c r="AZ77" i="8"/>
  <c r="AY77" i="8"/>
  <c r="AZ118" i="8"/>
  <c r="AY118" i="8"/>
  <c r="AZ76" i="8"/>
  <c r="AY76" i="8"/>
  <c r="AM122" i="8"/>
  <c r="AN122" i="8" s="1"/>
  <c r="AY46" i="8"/>
  <c r="AZ46" i="8"/>
  <c r="AM24" i="8"/>
  <c r="AN24" i="8" s="1"/>
  <c r="AM102" i="8"/>
  <c r="AN102" i="8" s="1"/>
  <c r="AY93" i="8"/>
  <c r="AZ93" i="8"/>
  <c r="AZ64" i="8"/>
  <c r="AY64" i="8"/>
  <c r="AY126" i="8"/>
  <c r="AZ126" i="8"/>
  <c r="AY142" i="8"/>
  <c r="AZ142" i="8"/>
  <c r="AY121" i="8"/>
  <c r="AZ121" i="8"/>
  <c r="AY137" i="8"/>
  <c r="AZ137" i="8"/>
  <c r="AM113" i="8"/>
  <c r="AN113" i="8" s="1"/>
  <c r="AM225" i="8"/>
  <c r="AN225" i="8" s="1"/>
  <c r="AM293" i="8"/>
  <c r="AN293" i="8" s="1"/>
  <c r="AM325" i="8"/>
  <c r="AN325" i="8" s="1"/>
  <c r="AM234" i="8"/>
  <c r="AN234" i="8" s="1"/>
  <c r="AM264" i="8"/>
  <c r="AN264" i="8" s="1"/>
  <c r="AM311" i="8"/>
  <c r="AN311" i="8" s="1"/>
  <c r="AM349" i="8"/>
  <c r="AN349" i="8" s="1"/>
  <c r="AM400" i="8"/>
  <c r="AN400" i="8" s="1"/>
  <c r="AM359" i="8"/>
  <c r="AN359" i="8" s="1"/>
  <c r="AM331" i="8"/>
  <c r="AN331" i="8" s="1"/>
  <c r="AM405" i="8"/>
  <c r="AN405" i="8" s="1"/>
  <c r="AM423" i="8"/>
  <c r="AN423" i="8" s="1"/>
  <c r="AM455" i="8"/>
  <c r="AN455" i="8" s="1"/>
  <c r="AM484" i="8"/>
  <c r="AN484" i="8" s="1"/>
  <c r="AM374" i="8"/>
  <c r="AN374" i="8" s="1"/>
  <c r="AM438" i="8"/>
  <c r="AN438" i="8" s="1"/>
  <c r="AM425" i="8"/>
  <c r="AN425" i="8" s="1"/>
  <c r="AM548" i="8"/>
  <c r="AN548" i="8" s="1"/>
  <c r="AM634" i="8"/>
  <c r="AN634" i="8" s="1"/>
  <c r="AM486" i="8"/>
  <c r="AN486" i="8" s="1"/>
  <c r="AM538" i="8"/>
  <c r="AN538" i="8" s="1"/>
  <c r="AM517" i="8"/>
  <c r="AN517" i="8" s="1"/>
  <c r="AM608" i="8"/>
  <c r="AN608" i="8" s="1"/>
  <c r="AM656" i="8"/>
  <c r="AN656" i="8" s="1"/>
  <c r="AM655" i="8"/>
  <c r="AN655" i="8" s="1"/>
  <c r="AM722" i="8"/>
  <c r="AN722" i="8" s="1"/>
  <c r="AM730" i="8"/>
  <c r="AN730" i="8" s="1"/>
  <c r="AM718" i="8"/>
  <c r="AN718" i="8" s="1"/>
  <c r="AM687" i="8"/>
  <c r="AN687" i="8" s="1"/>
  <c r="AM770" i="8"/>
  <c r="AN770" i="8" s="1"/>
  <c r="AM791" i="8"/>
  <c r="AN791" i="8" s="1"/>
  <c r="AM809" i="8"/>
  <c r="AN809" i="8" s="1"/>
  <c r="AM804" i="8"/>
  <c r="AN804" i="8" s="1"/>
  <c r="AM782" i="8"/>
  <c r="AN782" i="8" s="1"/>
  <c r="AM920" i="8"/>
  <c r="AN920" i="8" s="1"/>
  <c r="AM883" i="8"/>
  <c r="AN883" i="8" s="1"/>
  <c r="AM961" i="8"/>
  <c r="AN961" i="8" s="1"/>
  <c r="AY78" i="8"/>
  <c r="AZ78" i="8"/>
  <c r="AZ65" i="8"/>
  <c r="AY65" i="8"/>
  <c r="AM144" i="8"/>
  <c r="AN144" i="8" s="1"/>
  <c r="AZ62" i="8"/>
  <c r="AY62" i="8"/>
  <c r="AM39" i="8"/>
  <c r="AN39" i="8" s="1"/>
  <c r="AZ63" i="8"/>
  <c r="AY63" i="8"/>
  <c r="BA7" i="8"/>
  <c r="BA13" i="8"/>
  <c r="AM106" i="8"/>
  <c r="AN106" i="8" s="1"/>
  <c r="AY97" i="8"/>
  <c r="AZ97" i="8"/>
  <c r="AZ70" i="8"/>
  <c r="AY70" i="8"/>
  <c r="AM124" i="8"/>
  <c r="AN124" i="8" s="1"/>
  <c r="AY107" i="8"/>
  <c r="AZ107" i="8"/>
  <c r="AZ61" i="8"/>
  <c r="AY61" i="8"/>
  <c r="AZ71" i="8"/>
  <c r="AY71" i="8"/>
  <c r="AY128" i="8"/>
  <c r="AZ128" i="8"/>
  <c r="AY144" i="8"/>
  <c r="AZ144" i="8"/>
  <c r="AY123" i="8"/>
  <c r="AZ123" i="8"/>
  <c r="AY139" i="8"/>
  <c r="AZ139" i="8"/>
  <c r="AM87" i="8"/>
  <c r="AN87" i="8" s="1"/>
  <c r="AM154" i="8"/>
  <c r="AN154" i="8" s="1"/>
  <c r="AM162" i="8"/>
  <c r="AN162" i="8" s="1"/>
  <c r="AM270" i="8"/>
  <c r="AN270" i="8" s="1"/>
  <c r="AM195" i="8"/>
  <c r="AN195" i="8" s="1"/>
  <c r="AM297" i="8"/>
  <c r="AN297" i="8" s="1"/>
  <c r="AM353" i="8"/>
  <c r="AN353" i="8" s="1"/>
  <c r="AM371" i="8"/>
  <c r="AN371" i="8" s="1"/>
  <c r="AM373" i="8"/>
  <c r="AN373" i="8" s="1"/>
  <c r="AM410" i="8"/>
  <c r="AN410" i="8" s="1"/>
  <c r="AM429" i="8"/>
  <c r="AN429" i="8" s="1"/>
  <c r="AM515" i="8"/>
  <c r="AN515" i="8" s="1"/>
  <c r="AM507" i="8"/>
  <c r="AN507" i="8" s="1"/>
  <c r="AM490" i="8"/>
  <c r="AN490" i="8" s="1"/>
  <c r="AM571" i="8"/>
  <c r="AN571" i="8" s="1"/>
  <c r="AM594" i="8"/>
  <c r="AN594" i="8" s="1"/>
  <c r="AM553" i="8"/>
  <c r="AN553" i="8" s="1"/>
  <c r="AM585" i="8"/>
  <c r="AN585" i="8" s="1"/>
  <c r="AM568" i="8"/>
  <c r="AN568" i="8" s="1"/>
  <c r="AM633" i="8"/>
  <c r="AN633" i="8" s="1"/>
  <c r="AM702" i="8"/>
  <c r="AN702" i="8" s="1"/>
  <c r="AM627" i="8"/>
  <c r="AN627" i="8" s="1"/>
  <c r="AM665" i="8"/>
  <c r="AN665" i="8" s="1"/>
  <c r="AM691" i="8"/>
  <c r="AN691" i="8" s="1"/>
  <c r="AM744" i="8"/>
  <c r="AN744" i="8" s="1"/>
  <c r="AM772" i="8"/>
  <c r="AN772" i="8" s="1"/>
  <c r="AM858" i="8"/>
  <c r="AM844" i="8"/>
  <c r="AN844" i="8" s="1"/>
  <c r="AM849" i="8"/>
  <c r="AN849" i="8" s="1"/>
  <c r="AM891" i="8"/>
  <c r="AN891" i="8" s="1"/>
  <c r="AM913" i="8"/>
  <c r="AN913" i="8" s="1"/>
  <c r="AM950" i="8"/>
  <c r="AN950" i="8" s="1"/>
  <c r="AM989" i="8"/>
  <c r="AN989" i="8" s="1"/>
  <c r="AM983" i="8"/>
  <c r="AN983" i="8" s="1"/>
  <c r="BA10" i="8"/>
  <c r="BA11" i="8"/>
  <c r="AY43" i="8"/>
  <c r="AZ43" i="8"/>
  <c r="AZ35" i="8"/>
  <c r="L49" i="5" s="1"/>
  <c r="AY35" i="8"/>
  <c r="J49" i="5" s="1"/>
  <c r="AY101" i="8"/>
  <c r="AZ101" i="8"/>
  <c r="AM118" i="8"/>
  <c r="AN118" i="8" s="1"/>
  <c r="AY109" i="8"/>
  <c r="AZ109" i="8"/>
  <c r="AZ68" i="8"/>
  <c r="AY68" i="8"/>
  <c r="AZ75" i="8"/>
  <c r="AY75" i="8"/>
  <c r="AY130" i="8"/>
  <c r="AZ130" i="8"/>
  <c r="AY146" i="8"/>
  <c r="AZ146" i="8"/>
  <c r="AY125" i="8"/>
  <c r="AZ125" i="8"/>
  <c r="AY141" i="8"/>
  <c r="AZ141" i="8"/>
  <c r="AM51" i="8"/>
  <c r="AN51" i="8" s="1"/>
  <c r="AM89" i="8"/>
  <c r="AN89" i="8" s="1"/>
  <c r="AM201" i="8"/>
  <c r="AN201" i="8" s="1"/>
  <c r="AM197" i="8"/>
  <c r="AN197" i="8" s="1"/>
  <c r="AM171" i="8"/>
  <c r="AN171" i="8" s="1"/>
  <c r="AM237" i="8"/>
  <c r="AN237" i="8" s="1"/>
  <c r="AM155" i="8"/>
  <c r="AN155" i="8" s="1"/>
  <c r="AM199" i="8"/>
  <c r="AN199" i="8" s="1"/>
  <c r="AM301" i="8"/>
  <c r="AN301" i="8" s="1"/>
  <c r="AM272" i="8"/>
  <c r="AN272" i="8" s="1"/>
  <c r="AM363" i="8"/>
  <c r="AN363" i="8" s="1"/>
  <c r="AM383" i="8"/>
  <c r="AN383" i="8" s="1"/>
  <c r="AM431" i="8"/>
  <c r="AN431" i="8" s="1"/>
  <c r="AM463" i="8"/>
  <c r="AN463" i="8" s="1"/>
  <c r="AM414" i="8"/>
  <c r="AN414" i="8" s="1"/>
  <c r="AM433" i="8"/>
  <c r="AN433" i="8" s="1"/>
  <c r="AM432" i="8"/>
  <c r="AN432" i="8" s="1"/>
  <c r="AM464" i="8"/>
  <c r="AN464" i="8" s="1"/>
  <c r="AM512" i="8"/>
  <c r="AN512" i="8" s="1"/>
  <c r="AM563" i="8"/>
  <c r="AN563" i="8" s="1"/>
  <c r="AM575" i="8"/>
  <c r="AN575" i="8" s="1"/>
  <c r="AM612" i="8"/>
  <c r="AN612" i="8" s="1"/>
  <c r="AM557" i="8"/>
  <c r="AN557" i="8" s="1"/>
  <c r="AM622" i="8"/>
  <c r="AN622" i="8" s="1"/>
  <c r="AM654" i="8"/>
  <c r="AN654" i="8" s="1"/>
  <c r="AM599" i="8"/>
  <c r="AN599" i="8" s="1"/>
  <c r="AM631" i="8"/>
  <c r="AN631" i="8" s="1"/>
  <c r="AM672" i="8"/>
  <c r="AN672" i="8" s="1"/>
  <c r="AM728" i="8"/>
  <c r="AM695" i="8"/>
  <c r="AN695" i="8" s="1"/>
  <c r="AM748" i="8"/>
  <c r="AN748" i="8" s="1"/>
  <c r="AM773" i="8"/>
  <c r="AN773" i="8" s="1"/>
  <c r="AM764" i="8"/>
  <c r="AN764" i="8" s="1"/>
  <c r="AM797" i="8"/>
  <c r="AN797" i="8" s="1"/>
  <c r="AM823" i="8"/>
  <c r="AN823" i="8" s="1"/>
  <c r="AM839" i="8"/>
  <c r="AN839" i="8" s="1"/>
  <c r="AM832" i="8"/>
  <c r="AN832" i="8" s="1"/>
  <c r="AM848" i="8"/>
  <c r="AN848" i="8" s="1"/>
  <c r="AM907" i="8"/>
  <c r="AN907" i="8" s="1"/>
  <c r="AM866" i="8"/>
  <c r="AN866" i="8" s="1"/>
  <c r="AM894" i="8"/>
  <c r="AN894" i="8" s="1"/>
  <c r="AM868" i="8"/>
  <c r="AN868" i="8" s="1"/>
  <c r="AM959" i="8"/>
  <c r="AN959" i="8" s="1"/>
  <c r="AM921" i="8"/>
  <c r="AN921" i="8" s="1"/>
  <c r="AM951" i="8"/>
  <c r="AN951" i="8" s="1"/>
  <c r="AM976" i="8"/>
  <c r="AN976" i="8" s="1"/>
  <c r="AM991" i="8"/>
  <c r="AN991" i="8" s="1"/>
  <c r="AM1001" i="8"/>
  <c r="AN1001" i="8" s="1"/>
  <c r="AZ36" i="8"/>
  <c r="L50" i="5" s="1"/>
  <c r="Z50" i="5" s="1"/>
  <c r="AY36" i="8"/>
  <c r="J50" i="5" s="1"/>
  <c r="AM28" i="8"/>
  <c r="AN28" i="8" s="1"/>
  <c r="AM45" i="8"/>
  <c r="AN45" i="8" s="1"/>
  <c r="AZ39" i="8"/>
  <c r="AY39" i="8"/>
  <c r="AZ41" i="8"/>
  <c r="AY41" i="8"/>
  <c r="AM29" i="8"/>
  <c r="AN29" i="8" s="1"/>
  <c r="BA17" i="8"/>
  <c r="AY17" i="8"/>
  <c r="J31" i="5" s="1"/>
  <c r="AZ17" i="8"/>
  <c r="L31" i="5" s="1"/>
  <c r="Z31" i="5" s="1"/>
  <c r="AZ57" i="8"/>
  <c r="AY57" i="8"/>
  <c r="AM43" i="8"/>
  <c r="AN43" i="8" s="1"/>
  <c r="AM35" i="8"/>
  <c r="AN35" i="8" s="1"/>
  <c r="AY105" i="8"/>
  <c r="AZ105" i="8"/>
  <c r="AY86" i="8"/>
  <c r="AZ86" i="8"/>
  <c r="AY106" i="8"/>
  <c r="AZ106" i="8"/>
  <c r="AZ110" i="8"/>
  <c r="AY110" i="8"/>
  <c r="AY112" i="8"/>
  <c r="AZ112" i="8"/>
  <c r="AZ79" i="8"/>
  <c r="AY79" i="8"/>
  <c r="AY132" i="8"/>
  <c r="AZ132" i="8"/>
  <c r="AY111" i="8"/>
  <c r="AZ111" i="8"/>
  <c r="AY127" i="8"/>
  <c r="AZ127" i="8"/>
  <c r="AY143" i="8"/>
  <c r="AZ143" i="8"/>
  <c r="AM48" i="8"/>
  <c r="AN48" i="8" s="1"/>
  <c r="AM91" i="8"/>
  <c r="AN91" i="8" s="1"/>
  <c r="AM246" i="8"/>
  <c r="AN246" i="8" s="1"/>
  <c r="AM217" i="8"/>
  <c r="AN217" i="8" s="1"/>
  <c r="AM228" i="8"/>
  <c r="AN228" i="8" s="1"/>
  <c r="AM310" i="8"/>
  <c r="AN310" i="8" s="1"/>
  <c r="AM203" i="8"/>
  <c r="AN203" i="8" s="1"/>
  <c r="AM273" i="8"/>
  <c r="AN273" i="8" s="1"/>
  <c r="AM305" i="8"/>
  <c r="AN305" i="8" s="1"/>
  <c r="AM308" i="8"/>
  <c r="AN308" i="8" s="1"/>
  <c r="AM329" i="8"/>
  <c r="AN329" i="8" s="1"/>
  <c r="AM375" i="8"/>
  <c r="AN375" i="8" s="1"/>
  <c r="AM377" i="8"/>
  <c r="AN377" i="8" s="1"/>
  <c r="AM346" i="8"/>
  <c r="AN346" i="8" s="1"/>
  <c r="AM388" i="8"/>
  <c r="AN388" i="8" s="1"/>
  <c r="AM403" i="8"/>
  <c r="AN403" i="8" s="1"/>
  <c r="AM450" i="8"/>
  <c r="AN450" i="8" s="1"/>
  <c r="AM480" i="8"/>
  <c r="AN480" i="8" s="1"/>
  <c r="AM488" i="8"/>
  <c r="AN488" i="8" s="1"/>
  <c r="AM437" i="8"/>
  <c r="AN437" i="8" s="1"/>
  <c r="AM468" i="8"/>
  <c r="AN468" i="8" s="1"/>
  <c r="AM640" i="8"/>
  <c r="AN640" i="8" s="1"/>
  <c r="AM514" i="8"/>
  <c r="AN514" i="8" s="1"/>
  <c r="AM542" i="8"/>
  <c r="AM498" i="8"/>
  <c r="AN498" i="8" s="1"/>
  <c r="AM579" i="8"/>
  <c r="AN579" i="8" s="1"/>
  <c r="AM570" i="8"/>
  <c r="AN570" i="8" s="1"/>
  <c r="AM529" i="8"/>
  <c r="AN529" i="8" s="1"/>
  <c r="AM630" i="8"/>
  <c r="AN630" i="8" s="1"/>
  <c r="AM659" i="8"/>
  <c r="AN659" i="8" s="1"/>
  <c r="AM609" i="8"/>
  <c r="AN609" i="8" s="1"/>
  <c r="AM641" i="8"/>
  <c r="AN641" i="8" s="1"/>
  <c r="AM704" i="8"/>
  <c r="AN704" i="8" s="1"/>
  <c r="AM734" i="8"/>
  <c r="AN734" i="8" s="1"/>
  <c r="AM669" i="8"/>
  <c r="AN669" i="8" s="1"/>
  <c r="AM701" i="8"/>
  <c r="AN701" i="8" s="1"/>
  <c r="AM750" i="8"/>
  <c r="AN750" i="8" s="1"/>
  <c r="AM667" i="8"/>
  <c r="AN667" i="8" s="1"/>
  <c r="AM738" i="8"/>
  <c r="AN738" i="8" s="1"/>
  <c r="AM763" i="8"/>
  <c r="AN763" i="8" s="1"/>
  <c r="AM807" i="8"/>
  <c r="AN807" i="8" s="1"/>
  <c r="AM834" i="8"/>
  <c r="AN834" i="8" s="1"/>
  <c r="AM827" i="8"/>
  <c r="AN827" i="8" s="1"/>
  <c r="AM794" i="8"/>
  <c r="AN794" i="8" s="1"/>
  <c r="AM837" i="8"/>
  <c r="AN837" i="8" s="1"/>
  <c r="AM918" i="8"/>
  <c r="AN918" i="8" s="1"/>
  <c r="AM870" i="8"/>
  <c r="AN870" i="8" s="1"/>
  <c r="AM898" i="8"/>
  <c r="AM863" i="8"/>
  <c r="AN863" i="8" s="1"/>
  <c r="AM909" i="8"/>
  <c r="AN909" i="8" s="1"/>
  <c r="AM930" i="8"/>
  <c r="AN930" i="8" s="1"/>
  <c r="AM968" i="8"/>
  <c r="AN968" i="8" s="1"/>
  <c r="AM965" i="8"/>
  <c r="AN965" i="8" s="1"/>
  <c r="AM964" i="8"/>
  <c r="AN964" i="8" s="1"/>
  <c r="AM999" i="8"/>
  <c r="AN999" i="8" s="1"/>
  <c r="AM62" i="8"/>
  <c r="AN62" i="8" s="1"/>
  <c r="AZ29" i="8"/>
  <c r="L43" i="5" s="1"/>
  <c r="Z43" i="5" s="1"/>
  <c r="AY29" i="8"/>
  <c r="J43" i="5" s="1"/>
  <c r="AY74" i="8"/>
  <c r="AZ74" i="8"/>
  <c r="AZ59" i="8"/>
  <c r="AY59" i="8"/>
  <c r="AM41" i="8"/>
  <c r="AN41" i="8" s="1"/>
  <c r="AZ37" i="8"/>
  <c r="L51" i="5" s="1"/>
  <c r="AY37" i="8"/>
  <c r="J51" i="5" s="1"/>
  <c r="AM23" i="8"/>
  <c r="AN23" i="8" s="1"/>
  <c r="BA15" i="8"/>
  <c r="AY15" i="8"/>
  <c r="J29" i="5" s="1"/>
  <c r="AZ15" i="8"/>
  <c r="L29" i="5" s="1"/>
  <c r="Z29" i="5" s="1"/>
  <c r="M21" i="7"/>
  <c r="R29" i="3" s="1"/>
  <c r="AB29" i="3" s="1"/>
  <c r="Z28" i="7"/>
  <c r="T37" i="4" s="1"/>
  <c r="X37" i="4" s="1"/>
  <c r="Y28" i="7"/>
  <c r="R27" i="7"/>
  <c r="Y13" i="7"/>
  <c r="Z13" i="7"/>
  <c r="J13" i="7"/>
  <c r="O21" i="3" s="1"/>
  <c r="K26" i="7"/>
  <c r="P34" i="3" s="1"/>
  <c r="R36" i="7"/>
  <c r="R22" i="7"/>
  <c r="R26" i="7"/>
  <c r="R8" i="7"/>
  <c r="X79" i="7"/>
  <c r="K79" i="7" s="1"/>
  <c r="O18" i="2" s="1"/>
  <c r="I79" i="7"/>
  <c r="M18" i="2" s="1"/>
  <c r="X82" i="7"/>
  <c r="K82" i="7" s="1"/>
  <c r="O21" i="2" s="1"/>
  <c r="I82" i="7"/>
  <c r="M21" i="2" s="1"/>
  <c r="R11" i="7"/>
  <c r="H11" i="7"/>
  <c r="M19" i="3" s="1"/>
  <c r="Y11" i="7"/>
  <c r="K21" i="7"/>
  <c r="P29" i="3" s="1"/>
  <c r="R29" i="7"/>
  <c r="Z16" i="7"/>
  <c r="T25" i="4" s="1"/>
  <c r="X25" i="4" s="1"/>
  <c r="Y16" i="7"/>
  <c r="J16" i="7"/>
  <c r="O24" i="3" s="1"/>
  <c r="R24" i="7"/>
  <c r="Z15" i="7"/>
  <c r="T24" i="4" s="1"/>
  <c r="X24" i="4" s="1"/>
  <c r="U80" i="7"/>
  <c r="X19" i="2" s="1"/>
  <c r="U77" i="7"/>
  <c r="X16" i="2" s="1"/>
  <c r="U82" i="7"/>
  <c r="X21" i="2" s="1"/>
  <c r="U79" i="7"/>
  <c r="X18" i="2" s="1"/>
  <c r="U78" i="7"/>
  <c r="X17" i="2" s="1"/>
  <c r="G77" i="7"/>
  <c r="K16" i="2" s="1"/>
  <c r="U81" i="7"/>
  <c r="X20" i="2" s="1"/>
  <c r="M26" i="7"/>
  <c r="R34" i="3" s="1"/>
  <c r="AC34" i="3" s="1"/>
  <c r="X78" i="7"/>
  <c r="K78" i="7" s="1"/>
  <c r="O17" i="2" s="1"/>
  <c r="I78" i="7"/>
  <c r="M17" i="2" s="1"/>
  <c r="M30" i="7"/>
  <c r="R38" i="3" s="1"/>
  <c r="AD38" i="3" s="1"/>
  <c r="J28" i="7"/>
  <c r="O36" i="3" s="1"/>
  <c r="R14" i="7"/>
  <c r="M17" i="7"/>
  <c r="R25" i="3" s="1"/>
  <c r="AB25" i="3" s="1"/>
  <c r="M9" i="7"/>
  <c r="R17" i="3" s="1"/>
  <c r="Z17" i="3" s="1"/>
  <c r="R16" i="7"/>
  <c r="W82" i="7"/>
  <c r="Y21" i="2" s="1"/>
  <c r="W79" i="7"/>
  <c r="Y18" i="2" s="1"/>
  <c r="I77" i="7"/>
  <c r="M16" i="2" s="1"/>
  <c r="W81" i="7"/>
  <c r="Y20" i="2" s="1"/>
  <c r="W80" i="7"/>
  <c r="Y19" i="2" s="1"/>
  <c r="X77" i="7"/>
  <c r="K77" i="7" s="1"/>
  <c r="O16" i="2" s="1"/>
  <c r="W77" i="7"/>
  <c r="Y16" i="2" s="1"/>
  <c r="W78" i="7"/>
  <c r="Y17" i="2" s="1"/>
  <c r="R23" i="7"/>
  <c r="K14" i="7"/>
  <c r="P22" i="3" s="1"/>
  <c r="R30" i="7"/>
  <c r="R9" i="7"/>
  <c r="R18" i="7"/>
  <c r="X81" i="7"/>
  <c r="K81" i="7" s="1"/>
  <c r="O20" i="2" s="1"/>
  <c r="I81" i="7"/>
  <c r="M20" i="2" s="1"/>
  <c r="Z27" i="7"/>
  <c r="T36" i="4" s="1"/>
  <c r="X36" i="4" s="1"/>
  <c r="Z22" i="7"/>
  <c r="T31" i="4" s="1"/>
  <c r="X31" i="4" s="1"/>
  <c r="Y22" i="7"/>
  <c r="Y8" i="7"/>
  <c r="J8" i="7"/>
  <c r="O16" i="3" s="1"/>
  <c r="Z8" i="7"/>
  <c r="Y25" i="7"/>
  <c r="Z25" i="7"/>
  <c r="T34" i="4" s="1"/>
  <c r="X34" i="4" s="1"/>
  <c r="M12" i="7"/>
  <c r="R20" i="3" s="1"/>
  <c r="Z20" i="3" s="1"/>
  <c r="R13" i="7"/>
  <c r="Z36" i="7"/>
  <c r="Y36" i="7"/>
  <c r="L36" i="7" s="1"/>
  <c r="Q44" i="3" s="1"/>
  <c r="I80" i="7"/>
  <c r="M19" i="2" s="1"/>
  <c r="X80" i="7"/>
  <c r="K80" i="7" s="1"/>
  <c r="O19" i="2" s="1"/>
  <c r="M18" i="7"/>
  <c r="R26" i="3" s="1"/>
  <c r="AB26" i="3" s="1"/>
  <c r="M10" i="7"/>
  <c r="R18" i="3" s="1"/>
  <c r="Z18" i="3" s="1"/>
  <c r="R15" i="7"/>
  <c r="R19" i="7"/>
  <c r="AM448" i="8" l="1"/>
  <c r="AN448" i="8" s="1"/>
  <c r="AM247" i="8"/>
  <c r="AN247" i="8" s="1"/>
  <c r="AM324" i="8"/>
  <c r="AN324" i="8" s="1"/>
  <c r="AM944" i="8"/>
  <c r="AN944" i="8" s="1"/>
  <c r="AM461" i="8"/>
  <c r="AN461" i="8" s="1"/>
  <c r="AM99" i="8"/>
  <c r="AN99" i="8" s="1"/>
  <c r="AM955" i="8"/>
  <c r="AN955" i="8" s="1"/>
  <c r="AM483" i="8"/>
  <c r="AN483" i="8" s="1"/>
  <c r="AM741" i="8"/>
  <c r="AN741" i="8" s="1"/>
  <c r="AM510" i="8"/>
  <c r="AN510" i="8" s="1"/>
  <c r="AM998" i="8"/>
  <c r="AN998" i="8" s="1"/>
  <c r="AM141" i="8"/>
  <c r="AN141" i="8" s="1"/>
  <c r="AM994" i="8"/>
  <c r="AN994" i="8" s="1"/>
  <c r="AM381" i="8"/>
  <c r="AN381" i="8" s="1"/>
  <c r="AM897" i="8"/>
  <c r="AN897" i="8" s="1"/>
  <c r="AM752" i="8"/>
  <c r="AN752" i="8" s="1"/>
  <c r="AM526" i="8"/>
  <c r="AN526" i="8" s="1"/>
  <c r="AM126" i="8"/>
  <c r="AN126" i="8" s="1"/>
  <c r="AM469" i="8"/>
  <c r="AN469" i="8" s="1"/>
  <c r="AM233" i="8"/>
  <c r="AN233" i="8" s="1"/>
  <c r="AM601" i="8"/>
  <c r="AN601" i="8" s="1"/>
  <c r="AM205" i="8"/>
  <c r="AN205" i="8" s="1"/>
  <c r="AM843" i="8"/>
  <c r="AN843" i="8" s="1"/>
  <c r="AM971" i="8"/>
  <c r="AN971" i="8" s="1"/>
  <c r="AM740" i="8"/>
  <c r="AN740" i="8" s="1"/>
  <c r="AM943" i="8"/>
  <c r="AN943" i="8" s="1"/>
  <c r="AM74" i="8"/>
  <c r="AN74" i="8" s="1"/>
  <c r="AM650" i="8"/>
  <c r="AN650" i="8" s="1"/>
  <c r="AM25" i="8"/>
  <c r="AN25" i="8" s="1"/>
  <c r="AM312" i="8"/>
  <c r="AN312" i="8" s="1"/>
  <c r="AM134" i="8"/>
  <c r="AN134" i="8" s="1"/>
  <c r="AM198" i="8"/>
  <c r="AN198" i="8" s="1"/>
  <c r="AA5" i="8"/>
  <c r="AM86" i="8"/>
  <c r="AN86" i="8" s="1"/>
  <c r="AM927" i="8"/>
  <c r="AN927" i="8" s="1"/>
  <c r="AM855" i="8"/>
  <c r="AN855" i="8" s="1"/>
  <c r="AM123" i="8"/>
  <c r="AN123" i="8" s="1"/>
  <c r="AM320" i="8"/>
  <c r="AN320" i="8" s="1"/>
  <c r="AM771" i="8"/>
  <c r="AN771" i="8" s="1"/>
  <c r="AM566" i="8"/>
  <c r="AN566" i="8" s="1"/>
  <c r="AM596" i="8"/>
  <c r="AN596" i="8" s="1"/>
  <c r="AM841" i="8"/>
  <c r="AN841" i="8" s="1"/>
  <c r="AM963" i="8"/>
  <c r="AN963" i="8" s="1"/>
  <c r="AM696" i="8"/>
  <c r="AN696" i="8" s="1"/>
  <c r="AM715" i="8"/>
  <c r="AN715" i="8" s="1"/>
  <c r="AM889" i="8"/>
  <c r="AN889" i="8" s="1"/>
  <c r="AM731" i="8"/>
  <c r="AN731" i="8" s="1"/>
  <c r="AM755" i="8"/>
  <c r="AN755" i="8" s="1"/>
  <c r="AM173" i="8"/>
  <c r="AN173" i="8" s="1"/>
  <c r="AM454" i="8"/>
  <c r="AN454" i="8" s="1"/>
  <c r="AM629" i="8"/>
  <c r="AN629" i="8" s="1"/>
  <c r="AM49" i="8"/>
  <c r="AN49" i="8" s="1"/>
  <c r="AM263" i="8"/>
  <c r="AN263" i="8" s="1"/>
  <c r="AM288" i="8"/>
  <c r="AN288" i="8" s="1"/>
  <c r="AM70" i="8"/>
  <c r="AN70" i="8" s="1"/>
  <c r="AM183" i="8"/>
  <c r="AN183" i="8" s="1"/>
  <c r="AM192" i="8"/>
  <c r="AN192" i="8" s="1"/>
  <c r="AM677" i="8"/>
  <c r="AN677" i="8" s="1"/>
  <c r="AM129" i="8"/>
  <c r="AN129" i="8" s="1"/>
  <c r="AM332" i="8"/>
  <c r="AN332" i="8" s="1"/>
  <c r="AM250" i="8"/>
  <c r="AN250" i="8" s="1"/>
  <c r="AM276" i="8"/>
  <c r="AN276" i="8" s="1"/>
  <c r="AM865" i="8"/>
  <c r="AN865" i="8" s="1"/>
  <c r="AM208" i="8"/>
  <c r="AN208" i="8" s="1"/>
  <c r="AM229" i="8"/>
  <c r="AN229" i="8" s="1"/>
  <c r="AM284" i="8"/>
  <c r="AN284" i="8" s="1"/>
  <c r="AM351" i="8"/>
  <c r="AN351" i="8" s="1"/>
  <c r="AM394" i="8"/>
  <c r="AN394" i="8" s="1"/>
  <c r="AM831" i="8"/>
  <c r="AN831" i="8" s="1"/>
  <c r="AM924" i="8"/>
  <c r="AN924" i="8" s="1"/>
  <c r="AM532" i="8"/>
  <c r="AN532" i="8" s="1"/>
  <c r="AM689" i="8"/>
  <c r="AN689" i="8" s="1"/>
  <c r="AM904" i="8"/>
  <c r="AN904" i="8" s="1"/>
  <c r="AM128" i="8"/>
  <c r="AN128" i="8" s="1"/>
  <c r="AM523" i="8"/>
  <c r="AN523" i="8" s="1"/>
  <c r="AM214" i="8"/>
  <c r="AN214" i="8" s="1"/>
  <c r="AM647" i="8"/>
  <c r="AN647" i="8" s="1"/>
  <c r="AM580" i="8"/>
  <c r="AN580" i="8" s="1"/>
  <c r="AM893" i="8"/>
  <c r="AN893" i="8" s="1"/>
  <c r="AM90" i="8"/>
  <c r="AN90" i="8" s="1"/>
  <c r="AM757" i="8"/>
  <c r="AN757" i="8" s="1"/>
  <c r="AM77" i="8"/>
  <c r="AN77" i="8" s="1"/>
  <c r="AM9" i="8"/>
  <c r="AM888" i="8"/>
  <c r="AN888" i="8" s="1"/>
  <c r="AM67" i="8"/>
  <c r="AN67" i="8" s="1"/>
  <c r="AM366" i="8"/>
  <c r="AN366" i="8" s="1"/>
  <c r="AM626" i="8"/>
  <c r="AN626" i="8" s="1"/>
  <c r="AM361" i="8"/>
  <c r="AN361" i="8" s="1"/>
  <c r="AM727" i="8"/>
  <c r="AN727" i="8" s="1"/>
  <c r="AM479" i="8"/>
  <c r="AN479" i="8" s="1"/>
  <c r="AM604" i="8"/>
  <c r="AN604" i="8" s="1"/>
  <c r="AM71" i="8"/>
  <c r="AN71" i="8" s="1"/>
  <c r="AM137" i="8"/>
  <c r="AN137" i="8" s="1"/>
  <c r="AM318" i="8"/>
  <c r="AN318" i="8" s="1"/>
  <c r="AM267" i="8"/>
  <c r="AN267" i="8" s="1"/>
  <c r="AM458" i="8"/>
  <c r="AN458" i="8" s="1"/>
  <c r="AM524" i="8"/>
  <c r="AN524" i="8" s="1"/>
  <c r="AM756" i="8"/>
  <c r="AN756" i="8" s="1"/>
  <c r="AM117" i="8"/>
  <c r="AN117" i="8" s="1"/>
  <c r="AM131" i="8"/>
  <c r="AN131" i="8" s="1"/>
  <c r="AM306" i="8"/>
  <c r="AN306" i="8" s="1"/>
  <c r="AM342" i="8"/>
  <c r="AN342" i="8" s="1"/>
  <c r="AM446" i="8"/>
  <c r="AN446" i="8" s="1"/>
  <c r="AM505" i="8"/>
  <c r="AN505" i="8" s="1"/>
  <c r="AM969" i="8"/>
  <c r="AN969" i="8" s="1"/>
  <c r="AM590" i="8"/>
  <c r="AN590" i="8" s="1"/>
  <c r="AM536" i="8"/>
  <c r="AN536" i="8" s="1"/>
  <c r="AM651" i="8"/>
  <c r="AN651" i="8" s="1"/>
  <c r="AM736" i="8"/>
  <c r="AN736" i="8" s="1"/>
  <c r="AM799" i="8"/>
  <c r="AN799" i="8" s="1"/>
  <c r="AM940" i="8"/>
  <c r="AN940" i="8" s="1"/>
  <c r="AM977" i="8"/>
  <c r="AN977" i="8" s="1"/>
  <c r="AM401" i="8"/>
  <c r="AN401" i="8" s="1"/>
  <c r="AM584" i="8"/>
  <c r="AN584" i="8" s="1"/>
  <c r="AM871" i="8"/>
  <c r="AN871" i="8" s="1"/>
  <c r="AM32" i="8"/>
  <c r="AN32" i="8" s="1"/>
  <c r="AM502" i="8"/>
  <c r="AN502" i="8" s="1"/>
  <c r="AM47" i="8"/>
  <c r="AN47" i="8" s="1"/>
  <c r="AM94" i="8"/>
  <c r="AN94" i="8" s="1"/>
  <c r="AM442" i="8"/>
  <c r="AN442" i="8" s="1"/>
  <c r="AM525" i="8"/>
  <c r="AN525" i="8" s="1"/>
  <c r="AM550" i="8"/>
  <c r="AN550" i="8" s="1"/>
  <c r="AM970" i="8"/>
  <c r="AN970" i="8" s="1"/>
  <c r="AM191" i="8"/>
  <c r="AN191" i="8" s="1"/>
  <c r="AM177" i="8"/>
  <c r="AN177" i="8" s="1"/>
  <c r="AM260" i="8"/>
  <c r="AN260" i="8" s="1"/>
  <c r="AM530" i="8"/>
  <c r="AN530" i="8" s="1"/>
  <c r="AM370" i="8"/>
  <c r="AN370" i="8" s="1"/>
  <c r="AM420" i="8"/>
  <c r="AN420" i="8" s="1"/>
  <c r="AM613" i="8"/>
  <c r="AN613" i="8" s="1"/>
  <c r="AM521" i="8"/>
  <c r="AN521" i="8" s="1"/>
  <c r="AM890" i="8"/>
  <c r="AN890" i="8" s="1"/>
  <c r="AM80" i="8"/>
  <c r="AN80" i="8" s="1"/>
  <c r="AM1005" i="8"/>
  <c r="AN1005" i="8" s="1"/>
  <c r="AM343" i="8"/>
  <c r="AN343" i="8" s="1"/>
  <c r="AM511" i="8"/>
  <c r="AN511" i="8" s="1"/>
  <c r="AM314" i="8"/>
  <c r="AN314" i="8" s="1"/>
  <c r="AM130" i="8"/>
  <c r="AN130" i="8" s="1"/>
  <c r="AM992" i="8"/>
  <c r="AN992" i="8" s="1"/>
  <c r="AM698" i="8"/>
  <c r="AN698" i="8" s="1"/>
  <c r="AM554" i="8"/>
  <c r="AN554" i="8" s="1"/>
  <c r="AM146" i="8"/>
  <c r="AN146" i="8" s="1"/>
  <c r="AM142" i="8"/>
  <c r="AN142" i="8" s="1"/>
  <c r="AM227" i="8"/>
  <c r="AN227" i="8" s="1"/>
  <c r="AM296" i="8"/>
  <c r="AN296" i="8" s="1"/>
  <c r="AM617" i="8"/>
  <c r="AN617" i="8" s="1"/>
  <c r="AM556" i="8"/>
  <c r="AN556" i="8" s="1"/>
  <c r="AM302" i="8"/>
  <c r="AN302" i="8" s="1"/>
  <c r="AM149" i="8"/>
  <c r="AN149" i="8" s="1"/>
  <c r="AM326" i="8"/>
  <c r="AN326" i="8" s="1"/>
  <c r="AM657" i="8"/>
  <c r="AN657" i="8" s="1"/>
  <c r="AM269" i="8"/>
  <c r="AN269" i="8" s="1"/>
  <c r="AM399" i="8"/>
  <c r="AN399" i="8" s="1"/>
  <c r="AM487" i="8"/>
  <c r="AN487" i="8" s="1"/>
  <c r="AM567" i="8"/>
  <c r="AN567" i="8" s="1"/>
  <c r="AM603" i="8"/>
  <c r="AN603" i="8" s="1"/>
  <c r="AM795" i="8"/>
  <c r="AN795" i="8" s="1"/>
  <c r="AM902" i="8"/>
  <c r="AN902" i="8" s="1"/>
  <c r="AM949" i="8"/>
  <c r="AN949" i="8" s="1"/>
  <c r="AM595" i="8"/>
  <c r="AN595" i="8" s="1"/>
  <c r="AM690" i="8"/>
  <c r="AN690" i="8" s="1"/>
  <c r="AM713" i="8"/>
  <c r="AN713" i="8" s="1"/>
  <c r="AM719" i="8"/>
  <c r="AN719" i="8" s="1"/>
  <c r="AM778" i="8"/>
  <c r="AN778" i="8" s="1"/>
  <c r="AM17" i="8"/>
  <c r="AN17" i="8" s="1"/>
  <c r="AM430" i="8"/>
  <c r="AN430" i="8" s="1"/>
  <c r="AM1006" i="8"/>
  <c r="AN1006" i="8" s="1"/>
  <c r="AM350" i="8"/>
  <c r="AN350" i="8" s="1"/>
  <c r="AM673" i="8"/>
  <c r="AN673" i="8" s="1"/>
  <c r="AM688" i="8"/>
  <c r="AN688" i="8" s="1"/>
  <c r="AM64" i="8"/>
  <c r="AN64" i="8" s="1"/>
  <c r="T38" i="4"/>
  <c r="X38" i="4" s="1"/>
  <c r="M29" i="7"/>
  <c r="R37" i="3" s="1"/>
  <c r="AD37" i="3" s="1"/>
  <c r="AM649" i="8"/>
  <c r="AN649" i="8" s="1"/>
  <c r="AM328" i="8"/>
  <c r="AN328" i="8" s="1"/>
  <c r="AM82" i="8"/>
  <c r="AN82" i="8" s="1"/>
  <c r="AM30" i="8"/>
  <c r="AN30" i="8" s="1"/>
  <c r="AM143" i="8"/>
  <c r="AN143" i="8" s="1"/>
  <c r="AM279" i="8"/>
  <c r="AN279" i="8" s="1"/>
  <c r="AM416" i="8"/>
  <c r="AN416" i="8" s="1"/>
  <c r="AM470" i="8"/>
  <c r="AN470" i="8" s="1"/>
  <c r="AM187" i="8"/>
  <c r="AN187" i="8" s="1"/>
  <c r="AM256" i="8"/>
  <c r="AN256" i="8" s="1"/>
  <c r="AM265" i="8"/>
  <c r="AN265" i="8" s="1"/>
  <c r="AM395" i="8"/>
  <c r="AN395" i="8" s="1"/>
  <c r="AM910" i="8"/>
  <c r="AN910" i="8" s="1"/>
  <c r="AM194" i="8"/>
  <c r="AN194" i="8" s="1"/>
  <c r="AM204" i="8"/>
  <c r="AN204" i="8" s="1"/>
  <c r="AM213" i="8"/>
  <c r="AN213" i="8" s="1"/>
  <c r="AM280" i="8"/>
  <c r="AN280" i="8" s="1"/>
  <c r="AM347" i="8"/>
  <c r="AN347" i="8" s="1"/>
  <c r="AM390" i="8"/>
  <c r="AN390" i="8" s="1"/>
  <c r="AM440" i="8"/>
  <c r="AN440" i="8" s="1"/>
  <c r="AM624" i="8"/>
  <c r="AN624" i="8" s="1"/>
  <c r="AM879" i="8"/>
  <c r="AN879" i="8" s="1"/>
  <c r="AM725" i="8"/>
  <c r="AN725" i="8" s="1"/>
  <c r="AM112" i="8"/>
  <c r="AN112" i="8" s="1"/>
  <c r="AM125" i="8"/>
  <c r="AN125" i="8" s="1"/>
  <c r="AM330" i="8"/>
  <c r="AN330" i="8" s="1"/>
  <c r="AM434" i="8"/>
  <c r="AN434" i="8" s="1"/>
  <c r="AM492" i="8"/>
  <c r="AN492" i="8" s="1"/>
  <c r="AM786" i="8"/>
  <c r="AN786" i="8" s="1"/>
  <c r="AM593" i="8"/>
  <c r="AN593" i="8" s="1"/>
  <c r="AM760" i="8"/>
  <c r="AN760" i="8" s="1"/>
  <c r="AM774" i="8"/>
  <c r="AN774" i="8" s="1"/>
  <c r="AM852" i="8"/>
  <c r="AN852" i="8" s="1"/>
  <c r="AM967" i="8"/>
  <c r="AN967" i="8" s="1"/>
  <c r="AM790" i="8"/>
  <c r="AN790" i="8" s="1"/>
  <c r="AM436" i="8"/>
  <c r="AN436" i="8" s="1"/>
  <c r="AM186" i="8"/>
  <c r="AN186" i="8" s="1"/>
  <c r="AM315" i="8"/>
  <c r="AN315" i="8" s="1"/>
  <c r="AM787" i="8"/>
  <c r="AN787" i="8" s="1"/>
  <c r="AM386" i="8"/>
  <c r="AN386" i="8" s="1"/>
  <c r="AM396" i="8"/>
  <c r="AN396" i="8" s="1"/>
  <c r="AM591" i="8"/>
  <c r="AN591" i="8" s="1"/>
  <c r="AM692" i="8"/>
  <c r="AN692" i="8" s="1"/>
  <c r="AM733" i="8"/>
  <c r="AN733" i="8" s="1"/>
  <c r="AM336" i="8"/>
  <c r="AN336" i="8" s="1"/>
  <c r="AM948" i="8"/>
  <c r="AN948" i="8" s="1"/>
  <c r="AM135" i="8"/>
  <c r="AN135" i="8" s="1"/>
  <c r="Q19" i="7"/>
  <c r="T22" i="4"/>
  <c r="X22" i="4" s="1"/>
  <c r="L13" i="7"/>
  <c r="Q21" i="3" s="1"/>
  <c r="Z22" i="4"/>
  <c r="L22" i="7"/>
  <c r="Q30" i="3" s="1"/>
  <c r="Z31" i="4"/>
  <c r="L11" i="7"/>
  <c r="Q19" i="3" s="1"/>
  <c r="Z20" i="4"/>
  <c r="L8" i="7"/>
  <c r="Q16" i="3" s="1"/>
  <c r="Z17" i="4"/>
  <c r="Z51" i="5"/>
  <c r="Z49" i="5"/>
  <c r="L28" i="7"/>
  <c r="Q36" i="3" s="1"/>
  <c r="Z37" i="4"/>
  <c r="AM761" i="8"/>
  <c r="AN761" i="8" s="1"/>
  <c r="AM356" i="8"/>
  <c r="AN356" i="8" s="1"/>
  <c r="L25" i="7"/>
  <c r="Q33" i="3" s="1"/>
  <c r="Z34" i="4"/>
  <c r="AM34" i="8"/>
  <c r="AN34" i="8" s="1"/>
  <c r="AM83" i="8"/>
  <c r="AN83" i="8" s="1"/>
  <c r="AM50" i="8"/>
  <c r="AN50" i="8" s="1"/>
  <c r="Y71" i="8"/>
  <c r="Y93" i="8"/>
  <c r="Y86" i="8"/>
  <c r="Y97" i="8"/>
  <c r="Y90" i="8"/>
  <c r="Y42" i="8"/>
  <c r="Y41" i="8"/>
  <c r="Y32" i="8"/>
  <c r="Y20" i="8"/>
  <c r="Y14" i="8"/>
  <c r="Y101" i="8"/>
  <c r="Y94" i="8"/>
  <c r="Y73" i="8"/>
  <c r="Y47" i="8"/>
  <c r="Y19" i="8"/>
  <c r="Y18" i="8"/>
  <c r="Y105" i="8"/>
  <c r="Y98" i="8"/>
  <c r="Y28" i="8"/>
  <c r="Y102" i="8"/>
  <c r="Y29" i="8"/>
  <c r="Y26" i="8"/>
  <c r="Y106" i="8"/>
  <c r="Y24" i="8"/>
  <c r="Y85" i="8"/>
  <c r="Y89" i="8"/>
  <c r="Y39" i="8"/>
  <c r="Y13" i="8"/>
  <c r="Y12" i="8"/>
  <c r="Y9" i="8"/>
  <c r="Y22" i="8"/>
  <c r="Y11" i="8"/>
  <c r="Y23" i="8"/>
  <c r="Y38" i="8"/>
  <c r="Y10" i="8"/>
  <c r="Y15" i="8"/>
  <c r="Y16" i="8"/>
  <c r="Y17" i="8"/>
  <c r="Y35" i="8"/>
  <c r="Y164" i="8"/>
  <c r="Y37" i="8"/>
  <c r="Y27" i="8"/>
  <c r="Y61" i="8"/>
  <c r="Y75" i="8"/>
  <c r="Y64" i="8"/>
  <c r="Y108" i="8"/>
  <c r="Y79" i="8"/>
  <c r="Y34" i="8"/>
  <c r="Y43" i="8"/>
  <c r="Y67" i="8"/>
  <c r="Y54" i="8"/>
  <c r="Y77" i="8"/>
  <c r="Y52" i="8"/>
  <c r="Y36" i="8"/>
  <c r="Y44" i="8"/>
  <c r="Y72" i="8"/>
  <c r="Y57" i="8"/>
  <c r="Y31" i="8"/>
  <c r="Y91" i="8"/>
  <c r="Y100" i="8"/>
  <c r="Y92" i="8"/>
  <c r="Y66" i="8"/>
  <c r="Y69" i="8"/>
  <c r="Y50" i="8"/>
  <c r="Y55" i="8"/>
  <c r="Y60" i="8"/>
  <c r="Y95" i="8"/>
  <c r="Y104" i="8"/>
  <c r="Y88" i="8"/>
  <c r="Y81" i="8"/>
  <c r="Y84" i="8"/>
  <c r="Y99" i="8"/>
  <c r="Y76" i="8"/>
  <c r="Y87" i="8"/>
  <c r="Y45" i="8"/>
  <c r="Y103" i="8"/>
  <c r="Y96" i="8"/>
  <c r="Y156" i="8"/>
  <c r="Y25" i="8"/>
  <c r="Y68" i="8"/>
  <c r="Y33" i="8"/>
  <c r="Y998" i="8"/>
  <c r="Y994" i="8"/>
  <c r="Y984" i="8"/>
  <c r="Y967" i="8"/>
  <c r="Y965" i="8"/>
  <c r="Y985" i="8"/>
  <c r="Y957" i="8"/>
  <c r="Y942" i="8"/>
  <c r="Y935" i="8"/>
  <c r="Y964" i="8"/>
  <c r="Y915" i="8"/>
  <c r="Y881" i="8"/>
  <c r="Y879" i="8"/>
  <c r="Y874" i="8"/>
  <c r="Y877" i="8"/>
  <c r="Y886" i="8"/>
  <c r="Y871" i="8"/>
  <c r="Y920" i="8"/>
  <c r="Y896" i="8"/>
  <c r="Y851" i="8"/>
  <c r="Y833" i="8"/>
  <c r="Y817" i="8"/>
  <c r="Y811" i="8"/>
  <c r="Y779" i="8"/>
  <c r="Y794" i="8"/>
  <c r="Y766" i="8"/>
  <c r="Y796" i="8"/>
  <c r="Y784" i="8"/>
  <c r="Y788" i="8"/>
  <c r="Y773" i="8"/>
  <c r="Y752" i="8"/>
  <c r="Y720" i="8"/>
  <c r="Y753" i="8"/>
  <c r="Y747" i="8"/>
  <c r="Y688" i="8"/>
  <c r="Y722" i="8"/>
  <c r="Y743" i="8"/>
  <c r="Y690" i="8"/>
  <c r="Y733" i="8"/>
  <c r="Y721" i="8"/>
  <c r="Y687" i="8"/>
  <c r="Y640" i="8"/>
  <c r="Y608" i="8"/>
  <c r="Y669" i="8"/>
  <c r="Y699" i="8"/>
  <c r="Y646" i="8"/>
  <c r="Y614" i="8"/>
  <c r="Y673" i="8"/>
  <c r="Y581" i="8"/>
  <c r="Y645" i="8"/>
  <c r="Y590" i="8"/>
  <c r="Y558" i="8"/>
  <c r="Y526" i="8"/>
  <c r="Y619" i="8"/>
  <c r="Y583" i="8"/>
  <c r="Y588" i="8"/>
  <c r="Y531" i="8"/>
  <c r="Y516" i="8"/>
  <c r="Y533" i="8"/>
  <c r="Y511" i="8"/>
  <c r="Y560" i="8"/>
  <c r="Y609" i="8"/>
  <c r="Y540" i="8"/>
  <c r="Y465" i="8"/>
  <c r="Y433" i="8"/>
  <c r="Y623" i="8"/>
  <c r="Y484" i="8"/>
  <c r="Y450" i="8"/>
  <c r="Y418" i="8"/>
  <c r="Y475" i="8"/>
  <c r="Y443" i="8"/>
  <c r="Y411" i="8"/>
  <c r="Y379" i="8"/>
  <c r="Y477" i="8"/>
  <c r="Y468" i="8"/>
  <c r="Y436" i="8"/>
  <c r="Y404" i="8"/>
  <c r="Y366" i="8"/>
  <c r="Y331" i="8"/>
  <c r="Y386" i="8"/>
  <c r="Y348" i="8"/>
  <c r="Y373" i="8"/>
  <c r="Y341" i="8"/>
  <c r="Y376" i="8"/>
  <c r="Y334" i="8"/>
  <c r="Y300" i="8"/>
  <c r="Y268" i="8"/>
  <c r="Y321" i="8"/>
  <c r="Y289" i="8"/>
  <c r="Y257" i="8"/>
  <c r="Y227" i="8"/>
  <c r="Y314" i="8"/>
  <c r="Y282" i="8"/>
  <c r="Y250" i="8"/>
  <c r="Y315" i="8"/>
  <c r="Y283" i="8"/>
  <c r="Y222" i="8"/>
  <c r="Y174" i="8"/>
  <c r="Y139" i="8"/>
  <c r="Y123" i="8"/>
  <c r="Y241" i="8"/>
  <c r="Y225" i="8"/>
  <c r="Y150" i="8"/>
  <c r="Y248" i="8"/>
  <c r="Y188" i="8"/>
  <c r="Y144" i="8"/>
  <c r="Y128" i="8"/>
  <c r="Y259" i="8"/>
  <c r="Y181" i="8"/>
  <c r="Y148" i="8"/>
  <c r="Y217" i="8"/>
  <c r="Y56" i="8"/>
  <c r="Y21" i="8"/>
  <c r="Y59" i="8"/>
  <c r="Y62" i="8"/>
  <c r="Y975" i="8"/>
  <c r="Y992" i="8"/>
  <c r="Y959" i="8"/>
  <c r="Y968" i="8"/>
  <c r="Y958" i="8"/>
  <c r="Y977" i="8"/>
  <c r="Y949" i="8"/>
  <c r="Y923" i="8"/>
  <c r="Y918" i="8"/>
  <c r="Y873" i="8"/>
  <c r="Y926" i="8"/>
  <c r="Y850" i="8"/>
  <c r="Y950" i="8"/>
  <c r="Y883" i="8"/>
  <c r="Y1004" i="8"/>
  <c r="Y989" i="8"/>
  <c r="Y987" i="8"/>
  <c r="Y982" i="8"/>
  <c r="Y986" i="8"/>
  <c r="Y969" i="8"/>
  <c r="Y938" i="8"/>
  <c r="Y978" i="8"/>
  <c r="Y927" i="8"/>
  <c r="Y910" i="8"/>
  <c r="Y904" i="8"/>
  <c r="Y991" i="8"/>
  <c r="Y973" i="8"/>
  <c r="Y972" i="8"/>
  <c r="Y970" i="8"/>
  <c r="Y963" i="8"/>
  <c r="Y940" i="8"/>
  <c r="Y911" i="8"/>
  <c r="Y941" i="8"/>
  <c r="Y902" i="8"/>
  <c r="Y897" i="8"/>
  <c r="Y887" i="8"/>
  <c r="Y866" i="8"/>
  <c r="Y861" i="8"/>
  <c r="Y934" i="8"/>
  <c r="Y924" i="8"/>
  <c r="Y868" i="8"/>
  <c r="Y864" i="8"/>
  <c r="Y836" i="8"/>
  <c r="Y844" i="8"/>
  <c r="Y803" i="8"/>
  <c r="Y821" i="8"/>
  <c r="Y846" i="8"/>
  <c r="Y812" i="8"/>
  <c r="Y786" i="8"/>
  <c r="Y789" i="8"/>
  <c r="Y764" i="8"/>
  <c r="Y744" i="8"/>
  <c r="Y708" i="8"/>
  <c r="Y737" i="8"/>
  <c r="Y700" i="8"/>
  <c r="Y664" i="8"/>
  <c r="Y751" i="8"/>
  <c r="Y686" i="8"/>
  <c r="Y709" i="8"/>
  <c r="Y701" i="8"/>
  <c r="Y656" i="8"/>
  <c r="Y620" i="8"/>
  <c r="Y685" i="8"/>
  <c r="Y710" i="8"/>
  <c r="Y642" i="8"/>
  <c r="Y734" i="8"/>
  <c r="Y603" i="8"/>
  <c r="Y565" i="8"/>
  <c r="Y647" i="8"/>
  <c r="Y566" i="8"/>
  <c r="Y530" i="8"/>
  <c r="Y611" i="8"/>
  <c r="Y575" i="8"/>
  <c r="Y576" i="8"/>
  <c r="Y625" i="8"/>
  <c r="Y491" i="8"/>
  <c r="Y537" i="8"/>
  <c r="Y568" i="8"/>
  <c r="Y605" i="8"/>
  <c r="Y489" i="8"/>
  <c r="Y453" i="8"/>
  <c r="Y417" i="8"/>
  <c r="Y505" i="8"/>
  <c r="Y458" i="8"/>
  <c r="Y422" i="8"/>
  <c r="Y471" i="8"/>
  <c r="Y435" i="8"/>
  <c r="Y399" i="8"/>
  <c r="Y363" i="8"/>
  <c r="Y1002" i="8"/>
  <c r="Y979" i="8"/>
  <c r="Y952" i="8"/>
  <c r="Y932" i="8"/>
  <c r="Y922" i="8"/>
  <c r="Y912" i="8"/>
  <c r="Y895" i="8"/>
  <c r="Y948" i="8"/>
  <c r="Y894" i="8"/>
  <c r="Y831" i="8"/>
  <c r="Y936" i="8"/>
  <c r="Y849" i="8"/>
  <c r="Y840" i="8"/>
  <c r="Y825" i="8"/>
  <c r="Y783" i="8"/>
  <c r="Y792" i="8"/>
  <c r="Y813" i="8"/>
  <c r="Y785" i="8"/>
  <c r="Y818" i="8"/>
  <c r="Y771" i="8"/>
  <c r="Y728" i="8"/>
  <c r="Y749" i="8"/>
  <c r="Y711" i="8"/>
  <c r="Y668" i="8"/>
  <c r="Y726" i="8"/>
  <c r="Y678" i="8"/>
  <c r="Y758" i="8"/>
  <c r="Y695" i="8"/>
  <c r="Y632" i="8"/>
  <c r="Y662" i="8"/>
  <c r="Y659" i="8"/>
  <c r="Y638" i="8"/>
  <c r="Y714" i="8"/>
  <c r="Y589" i="8"/>
  <c r="Y637" i="8"/>
  <c r="Y578" i="8"/>
  <c r="Y538" i="8"/>
  <c r="Y627" i="8"/>
  <c r="Y571" i="8"/>
  <c r="Y564" i="8"/>
  <c r="Y529" i="8"/>
  <c r="Y639" i="8"/>
  <c r="Y496" i="8"/>
  <c r="Y641" i="8"/>
  <c r="Y532" i="8"/>
  <c r="Y449" i="8"/>
  <c r="Y409" i="8"/>
  <c r="Y478" i="8"/>
  <c r="Y438" i="8"/>
  <c r="Y494" i="8"/>
  <c r="Y447" i="8"/>
  <c r="Y403" i="8"/>
  <c r="Y359" i="8"/>
  <c r="Y481" i="8"/>
  <c r="Y440" i="8"/>
  <c r="Y400" i="8"/>
  <c r="Y364" i="8"/>
  <c r="Y488" i="8"/>
  <c r="Y369" i="8"/>
  <c r="Y389" i="8"/>
  <c r="Y349" i="8"/>
  <c r="Y377" i="8"/>
  <c r="Y330" i="8"/>
  <c r="Y292" i="8"/>
  <c r="Y256" i="8"/>
  <c r="Y305" i="8"/>
  <c r="Y269" i="8"/>
  <c r="Y235" i="8"/>
  <c r="Y318" i="8"/>
  <c r="Y278" i="8"/>
  <c r="Y200" i="8"/>
  <c r="Y303" i="8"/>
  <c r="Y267" i="8"/>
  <c r="Y186" i="8"/>
  <c r="Y143" i="8"/>
  <c r="Y125" i="8"/>
  <c r="Y220" i="8"/>
  <c r="Y187" i="8"/>
  <c r="Y224" i="8"/>
  <c r="Y214" i="8"/>
  <c r="Y168" i="8"/>
  <c r="Y132" i="8"/>
  <c r="Y205" i="8"/>
  <c r="Y173" i="8"/>
  <c r="Y78" i="8"/>
  <c r="Y155" i="8"/>
  <c r="Y230" i="8"/>
  <c r="Y154" i="8"/>
  <c r="Y1005" i="8"/>
  <c r="Y971" i="8"/>
  <c r="Y988" i="8"/>
  <c r="Y956" i="8"/>
  <c r="Y947" i="8"/>
  <c r="Y903" i="8"/>
  <c r="Y928" i="8"/>
  <c r="Y905" i="8"/>
  <c r="Y878" i="8"/>
  <c r="Y899" i="8"/>
  <c r="Y901" i="8"/>
  <c r="Y828" i="8"/>
  <c r="Y837" i="8"/>
  <c r="Y822" i="8"/>
  <c r="Y775" i="8"/>
  <c r="Y892" i="8"/>
  <c r="Y798" i="8"/>
  <c r="Y852" i="8"/>
  <c r="Y765" i="8"/>
  <c r="Y763" i="8"/>
  <c r="Y724" i="8"/>
  <c r="Y745" i="8"/>
  <c r="Y704" i="8"/>
  <c r="Y774" i="8"/>
  <c r="Y723" i="8"/>
  <c r="Y674" i="8"/>
  <c r="Y750" i="8"/>
  <c r="Y679" i="8"/>
  <c r="Y628" i="8"/>
  <c r="Y693" i="8"/>
  <c r="Y691" i="8"/>
  <c r="Y634" i="8"/>
  <c r="Y697" i="8"/>
  <c r="Y585" i="8"/>
  <c r="Y629" i="8"/>
  <c r="Y574" i="8"/>
  <c r="Y534" i="8"/>
  <c r="Y602" i="8"/>
  <c r="Y567" i="8"/>
  <c r="Y556" i="8"/>
  <c r="Y507" i="8"/>
  <c r="Y633" i="8"/>
  <c r="Y492" i="8"/>
  <c r="Y615" i="8"/>
  <c r="Y486" i="8"/>
  <c r="Y445" i="8"/>
  <c r="Y405" i="8"/>
  <c r="Y474" i="8"/>
  <c r="Y434" i="8"/>
  <c r="Y482" i="8"/>
  <c r="Y439" i="8"/>
  <c r="Y395" i="8"/>
  <c r="Y355" i="8"/>
  <c r="Y472" i="8"/>
  <c r="Y432" i="8"/>
  <c r="Y396" i="8"/>
  <c r="Y351" i="8"/>
  <c r="Y398" i="8"/>
  <c r="Y368" i="8"/>
  <c r="Y388" i="8"/>
  <c r="Y345" i="8"/>
  <c r="Y362" i="8"/>
  <c r="Y326" i="8"/>
  <c r="Y288" i="8"/>
  <c r="Y394" i="8"/>
  <c r="Y301" i="8"/>
  <c r="Y265" i="8"/>
  <c r="Y231" i="8"/>
  <c r="Y310" i="8"/>
  <c r="Y274" i="8"/>
  <c r="Y196" i="8"/>
  <c r="Y299" i="8"/>
  <c r="Y263" i="8"/>
  <c r="Y182" i="8"/>
  <c r="Y141" i="8"/>
  <c r="Y121" i="8"/>
  <c r="Y199" i="8"/>
  <c r="Y183" i="8"/>
  <c r="Y206" i="8"/>
  <c r="Y213" i="8"/>
  <c r="Y149" i="8"/>
  <c r="Y130" i="8"/>
  <c r="Y252" i="8"/>
  <c r="Y165" i="8"/>
  <c r="Y74" i="8"/>
  <c r="Y118" i="8"/>
  <c r="Y193" i="8"/>
  <c r="Y112" i="8"/>
  <c r="Y997" i="8"/>
  <c r="Y951" i="8"/>
  <c r="Y980" i="8"/>
  <c r="Y954" i="8"/>
  <c r="Y925" i="8"/>
  <c r="Y944" i="8"/>
  <c r="Y914" i="8"/>
  <c r="Y893" i="8"/>
  <c r="Y870" i="8"/>
  <c r="Y860" i="8"/>
  <c r="Y884" i="8"/>
  <c r="Y824" i="8"/>
  <c r="Y834" i="8"/>
  <c r="Y819" i="8"/>
  <c r="Y842" i="8"/>
  <c r="Y845" i="8"/>
  <c r="Y797" i="8"/>
  <c r="Y820" i="8"/>
  <c r="Y780" i="8"/>
  <c r="Y760" i="8"/>
  <c r="Y716" i="8"/>
  <c r="Y741" i="8"/>
  <c r="Y696" i="8"/>
  <c r="Y754" i="8"/>
  <c r="Y706" i="8"/>
  <c r="Y670" i="8"/>
  <c r="Y742" i="8"/>
  <c r="Y671" i="8"/>
  <c r="Y624" i="8"/>
  <c r="Y677" i="8"/>
  <c r="Y683" i="8"/>
  <c r="Y630" i="8"/>
  <c r="Y689" i="8"/>
  <c r="Y577" i="8"/>
  <c r="Y621" i="8"/>
  <c r="Y570" i="8"/>
  <c r="Y522" i="8"/>
  <c r="Y607" i="8"/>
  <c r="Y601" i="8"/>
  <c r="Y544" i="8"/>
  <c r="Y503" i="8"/>
  <c r="Y563" i="8"/>
  <c r="Y599" i="8"/>
  <c r="Y651" i="8"/>
  <c r="Y485" i="8"/>
  <c r="Y441" i="8"/>
  <c r="Y480" i="8"/>
  <c r="Y470" i="8"/>
  <c r="Y430" i="8"/>
  <c r="Y521" i="8"/>
  <c r="Y431" i="8"/>
  <c r="Y391" i="8"/>
  <c r="Y479" i="8"/>
  <c r="Y464" i="8"/>
  <c r="Y428" i="8"/>
  <c r="Y410" i="8"/>
  <c r="Y347" i="8"/>
  <c r="Y559" i="8"/>
  <c r="Y354" i="8"/>
  <c r="Y374" i="8"/>
  <c r="Y337" i="8"/>
  <c r="Y361" i="8"/>
  <c r="Y320" i="8"/>
  <c r="Y284" i="8"/>
  <c r="Y325" i="8"/>
  <c r="Y297" i="8"/>
  <c r="Y261" i="8"/>
  <c r="Y223" i="8"/>
  <c r="Y306" i="8"/>
  <c r="Y270" i="8"/>
  <c r="Y506" i="8"/>
  <c r="Y295" i="8"/>
  <c r="Y237" i="8"/>
  <c r="Y178" i="8"/>
  <c r="Y137" i="8"/>
  <c r="Y119" i="8"/>
  <c r="Y198" i="8"/>
  <c r="Y179" i="8"/>
  <c r="Y203" i="8"/>
  <c r="Y210" i="8"/>
  <c r="Y146" i="8"/>
  <c r="Y126" i="8"/>
  <c r="Y244" i="8"/>
  <c r="Y157" i="8"/>
  <c r="Y58" i="8"/>
  <c r="Y114" i="8"/>
  <c r="Y185" i="8"/>
  <c r="Y109" i="8"/>
  <c r="Y981" i="8"/>
  <c r="Y993" i="8"/>
  <c r="Y962" i="8"/>
  <c r="Y966" i="8"/>
  <c r="Y906" i="8"/>
  <c r="Y908" i="8"/>
  <c r="Y909" i="8"/>
  <c r="Y885" i="8"/>
  <c r="Y900" i="8"/>
  <c r="Y847" i="8"/>
  <c r="Y862" i="8"/>
  <c r="Y856" i="8"/>
  <c r="Y826" i="8"/>
  <c r="Y807" i="8"/>
  <c r="Y815" i="8"/>
  <c r="Y832" i="8"/>
  <c r="Y841" i="8"/>
  <c r="Y806" i="8"/>
  <c r="Y776" i="8"/>
  <c r="Y756" i="8"/>
  <c r="Y712" i="8"/>
  <c r="Y730" i="8"/>
  <c r="Y692" i="8"/>
  <c r="Y746" i="8"/>
  <c r="Y705" i="8"/>
  <c r="Y777" i="8"/>
  <c r="Y719" i="8"/>
  <c r="Y660" i="8"/>
  <c r="Y616" i="8"/>
  <c r="Y657" i="8"/>
  <c r="Y675" i="8"/>
  <c r="Y626" i="8"/>
  <c r="Y681" i="8"/>
  <c r="Y573" i="8"/>
  <c r="Y613" i="8"/>
  <c r="Y562" i="8"/>
  <c r="Y518" i="8"/>
  <c r="Y606" i="8"/>
  <c r="Y596" i="8"/>
  <c r="Y525" i="8"/>
  <c r="Y499" i="8"/>
  <c r="Y543" i="8"/>
  <c r="Y555" i="8"/>
  <c r="Y549" i="8"/>
  <c r="Y476" i="8"/>
  <c r="Y437" i="8"/>
  <c r="Y552" i="8"/>
  <c r="Y466" i="8"/>
  <c r="Y426" i="8"/>
  <c r="Y467" i="8"/>
  <c r="Y427" i="8"/>
  <c r="Y387" i="8"/>
  <c r="Y617" i="8"/>
  <c r="Y460" i="8"/>
  <c r="Y424" i="8"/>
  <c r="Y498" i="8"/>
  <c r="Y343" i="8"/>
  <c r="Y406" i="8"/>
  <c r="Y352" i="8"/>
  <c r="Y372" i="8"/>
  <c r="Y402" i="8"/>
  <c r="Y360" i="8"/>
  <c r="Y316" i="8"/>
  <c r="Y280" i="8"/>
  <c r="Y242" i="8"/>
  <c r="Y293" i="8"/>
  <c r="Y253" i="8"/>
  <c r="Y219" i="8"/>
  <c r="Y302" i="8"/>
  <c r="Y266" i="8"/>
  <c r="Y322" i="8"/>
  <c r="Y291" i="8"/>
  <c r="Y234" i="8"/>
  <c r="Y170" i="8"/>
  <c r="Y135" i="8"/>
  <c r="Y117" i="8"/>
  <c r="Y197" i="8"/>
  <c r="Y175" i="8"/>
  <c r="Y202" i="8"/>
  <c r="Y192" i="8"/>
  <c r="Y142" i="8"/>
  <c r="Y124" i="8"/>
  <c r="Y216" i="8"/>
  <c r="Y246" i="8"/>
  <c r="Y53" i="8"/>
  <c r="Y70" i="8"/>
  <c r="Y177" i="8"/>
  <c r="Y107" i="8"/>
  <c r="Y999" i="8"/>
  <c r="Y1003" i="8"/>
  <c r="Y996" i="8"/>
  <c r="Y929" i="8"/>
  <c r="Y946" i="8"/>
  <c r="Y907" i="8"/>
  <c r="Y857" i="8"/>
  <c r="Y882" i="8"/>
  <c r="Y943" i="8"/>
  <c r="Y867" i="8"/>
  <c r="Y880" i="8"/>
  <c r="Y875" i="8"/>
  <c r="Y876" i="8"/>
  <c r="Y830" i="8"/>
  <c r="Y791" i="8"/>
  <c r="Y808" i="8"/>
  <c r="Y816" i="8"/>
  <c r="Y801" i="8"/>
  <c r="Y790" i="8"/>
  <c r="Y767" i="8"/>
  <c r="Y736" i="8"/>
  <c r="Y761" i="8"/>
  <c r="Y739" i="8"/>
  <c r="Y676" i="8"/>
  <c r="Y715" i="8"/>
  <c r="Y694" i="8"/>
  <c r="Y707" i="8"/>
  <c r="Y725" i="8"/>
  <c r="Y644" i="8"/>
  <c r="Y600" i="8"/>
  <c r="Y666" i="8"/>
  <c r="Y654" i="8"/>
  <c r="Y610" i="8"/>
  <c r="Y597" i="8"/>
  <c r="Y557" i="8"/>
  <c r="Y586" i="8"/>
  <c r="Y546" i="8"/>
  <c r="Y643" i="8"/>
  <c r="Y587" i="8"/>
  <c r="Y580" i="8"/>
  <c r="Y548" i="8"/>
  <c r="Y539" i="8"/>
  <c r="Y504" i="8"/>
  <c r="Y528" i="8"/>
  <c r="Y517" i="8"/>
  <c r="Y461" i="8"/>
  <c r="Y421" i="8"/>
  <c r="Y497" i="8"/>
  <c r="Y446" i="8"/>
  <c r="Y509" i="8"/>
  <c r="Y455" i="8"/>
  <c r="Y415" i="8"/>
  <c r="Y371" i="8"/>
  <c r="Y493" i="8"/>
  <c r="Y448" i="8"/>
  <c r="Y412" i="8"/>
  <c r="Y380" i="8"/>
  <c r="Y327" i="8"/>
  <c r="Y384" i="8"/>
  <c r="Y336" i="8"/>
  <c r="Y356" i="8"/>
  <c r="Y401" i="8"/>
  <c r="Y342" i="8"/>
  <c r="Y304" i="8"/>
  <c r="Y264" i="8"/>
  <c r="Y313" i="8"/>
  <c r="Y277" i="8"/>
  <c r="Y243" i="8"/>
  <c r="Y392" i="8"/>
  <c r="Y290" i="8"/>
  <c r="Y254" i="8"/>
  <c r="Y311" i="8"/>
  <c r="Y275" i="8"/>
  <c r="Y194" i="8"/>
  <c r="Y147" i="8"/>
  <c r="Y129" i="8"/>
  <c r="Y111" i="8"/>
  <c r="Y226" i="8"/>
  <c r="Y255" i="8"/>
  <c r="Y232" i="8"/>
  <c r="Y176" i="8"/>
  <c r="Y136" i="8"/>
  <c r="Y228" i="8"/>
  <c r="Y236" i="8"/>
  <c r="Y152" i="8"/>
  <c r="Y209" i="8"/>
  <c r="Y158" i="8"/>
  <c r="Y153" i="8"/>
  <c r="Y995" i="8"/>
  <c r="Y953" i="8"/>
  <c r="Y898" i="8"/>
  <c r="Y839" i="8"/>
  <c r="Y848" i="8"/>
  <c r="Y810" i="8"/>
  <c r="Y800" i="8"/>
  <c r="Y740" i="8"/>
  <c r="Y684" i="8"/>
  <c r="Y682" i="8"/>
  <c r="Y648" i="8"/>
  <c r="Y667" i="8"/>
  <c r="Y593" i="8"/>
  <c r="Y550" i="8"/>
  <c r="Y592" i="8"/>
  <c r="Y520" i="8"/>
  <c r="Y523" i="8"/>
  <c r="Y527" i="8"/>
  <c r="Y502" i="8"/>
  <c r="Y375" i="8"/>
  <c r="Y420" i="8"/>
  <c r="Y323" i="8"/>
  <c r="Y357" i="8"/>
  <c r="Y312" i="8"/>
  <c r="Y309" i="8"/>
  <c r="Y211" i="8"/>
  <c r="Y333" i="8"/>
  <c r="Y190" i="8"/>
  <c r="Y113" i="8"/>
  <c r="Y201" i="8"/>
  <c r="Y134" i="8"/>
  <c r="Y160" i="8"/>
  <c r="Y169" i="8"/>
  <c r="Y30" i="8"/>
  <c r="Y80" i="8"/>
  <c r="Y990" i="8"/>
  <c r="Y939" i="8"/>
  <c r="Y890" i="8"/>
  <c r="Y916" i="8"/>
  <c r="Y854" i="8"/>
  <c r="Y809" i="8"/>
  <c r="Y805" i="8"/>
  <c r="Y732" i="8"/>
  <c r="Y680" i="8"/>
  <c r="Y735" i="8"/>
  <c r="Y636" i="8"/>
  <c r="Y665" i="8"/>
  <c r="Y569" i="8"/>
  <c r="Y542" i="8"/>
  <c r="Y584" i="8"/>
  <c r="Y524" i="8"/>
  <c r="Y551" i="8"/>
  <c r="Y513" i="8"/>
  <c r="Y463" i="8"/>
  <c r="Y367" i="8"/>
  <c r="Y416" i="8"/>
  <c r="Y397" i="8"/>
  <c r="Y353" i="8"/>
  <c r="Y308" i="8"/>
  <c r="Y285" i="8"/>
  <c r="Y324" i="8"/>
  <c r="Y319" i="8"/>
  <c r="Y166" i="8"/>
  <c r="Y247" i="8"/>
  <c r="Y240" i="8"/>
  <c r="Y122" i="8"/>
  <c r="Y82" i="8"/>
  <c r="Y161" i="8"/>
  <c r="Y40" i="8"/>
  <c r="Y116" i="8"/>
  <c r="Y974" i="8"/>
  <c r="Y961" i="8"/>
  <c r="Y858" i="8"/>
  <c r="Y921" i="8"/>
  <c r="Y838" i="8"/>
  <c r="Y793" i="8"/>
  <c r="Y804" i="8"/>
  <c r="Y782" i="8"/>
  <c r="Y672" i="8"/>
  <c r="Y718" i="8"/>
  <c r="Y612" i="8"/>
  <c r="Y650" i="8"/>
  <c r="Y561" i="8"/>
  <c r="Y514" i="8"/>
  <c r="Y572" i="8"/>
  <c r="Y508" i="8"/>
  <c r="Y473" i="8"/>
  <c r="Y490" i="8"/>
  <c r="Y459" i="8"/>
  <c r="Y545" i="8"/>
  <c r="Y408" i="8"/>
  <c r="Y385" i="8"/>
  <c r="Y393" i="8"/>
  <c r="Y296" i="8"/>
  <c r="Y281" i="8"/>
  <c r="Y298" i="8"/>
  <c r="Y307" i="8"/>
  <c r="Y151" i="8"/>
  <c r="Y251" i="8"/>
  <c r="Y229" i="8"/>
  <c r="Y120" i="8"/>
  <c r="Y51" i="8"/>
  <c r="Y162" i="8"/>
  <c r="Y8" i="8"/>
  <c r="Y1006" i="8"/>
  <c r="Y960" i="8"/>
  <c r="Y930" i="8"/>
  <c r="Y869" i="8"/>
  <c r="Y872" i="8"/>
  <c r="Y843" i="8"/>
  <c r="Y772" i="8"/>
  <c r="Y823" i="8"/>
  <c r="Y770" i="8"/>
  <c r="Y781" i="8"/>
  <c r="Y768" i="8"/>
  <c r="Y604" i="8"/>
  <c r="Y622" i="8"/>
  <c r="Y553" i="8"/>
  <c r="Y510" i="8"/>
  <c r="Y512" i="8"/>
  <c r="Y500" i="8"/>
  <c r="Y469" i="8"/>
  <c r="Y462" i="8"/>
  <c r="Y451" i="8"/>
  <c r="Y501" i="8"/>
  <c r="Y382" i="8"/>
  <c r="Y370" i="8"/>
  <c r="Y390" i="8"/>
  <c r="Y276" i="8"/>
  <c r="Y273" i="8"/>
  <c r="Y294" i="8"/>
  <c r="Y287" i="8"/>
  <c r="Y145" i="8"/>
  <c r="Y238" i="8"/>
  <c r="Y184" i="8"/>
  <c r="Y212" i="8"/>
  <c r="Y46" i="8"/>
  <c r="Y48" i="8"/>
  <c r="Y65" i="8"/>
  <c r="Y1001" i="8"/>
  <c r="Y945" i="8"/>
  <c r="Y933" i="8"/>
  <c r="Y853" i="8"/>
  <c r="Y888" i="8"/>
  <c r="Y829" i="8"/>
  <c r="Y835" i="8"/>
  <c r="Y769" i="8"/>
  <c r="Y757" i="8"/>
  <c r="Y717" i="8"/>
  <c r="Y738" i="8"/>
  <c r="Y663" i="8"/>
  <c r="Y618" i="8"/>
  <c r="Y598" i="8"/>
  <c r="Y635" i="8"/>
  <c r="Y631" i="8"/>
  <c r="Y547" i="8"/>
  <c r="Y457" i="8"/>
  <c r="Y454" i="8"/>
  <c r="Y423" i="8"/>
  <c r="Y483" i="8"/>
  <c r="Y381" i="8"/>
  <c r="Y344" i="8"/>
  <c r="Y378" i="8"/>
  <c r="Y272" i="8"/>
  <c r="Y249" i="8"/>
  <c r="Y286" i="8"/>
  <c r="Y279" i="8"/>
  <c r="Y133" i="8"/>
  <c r="Y191" i="8"/>
  <c r="Y180" i="8"/>
  <c r="Y208" i="8"/>
  <c r="Y163" i="8"/>
  <c r="Y983" i="8"/>
  <c r="Y937" i="8"/>
  <c r="Y889" i="8"/>
  <c r="Y913" i="8"/>
  <c r="Y855" i="8"/>
  <c r="Y799" i="8"/>
  <c r="Y814" i="8"/>
  <c r="Y762" i="8"/>
  <c r="Y727" i="8"/>
  <c r="Y759" i="8"/>
  <c r="Y729" i="8"/>
  <c r="Y653" i="8"/>
  <c r="Y731" i="8"/>
  <c r="Y594" i="8"/>
  <c r="Y595" i="8"/>
  <c r="Y535" i="8"/>
  <c r="Y541" i="8"/>
  <c r="Y429" i="8"/>
  <c r="Y442" i="8"/>
  <c r="Y419" i="8"/>
  <c r="Y456" i="8"/>
  <c r="Y365" i="8"/>
  <c r="Y340" i="8"/>
  <c r="Y350" i="8"/>
  <c r="Y260" i="8"/>
  <c r="Y329" i="8"/>
  <c r="Y262" i="8"/>
  <c r="Y271" i="8"/>
  <c r="Y131" i="8"/>
  <c r="Y171" i="8"/>
  <c r="Y172" i="8"/>
  <c r="Y195" i="8"/>
  <c r="Y63" i="8"/>
  <c r="Y49" i="8"/>
  <c r="Y83" i="8"/>
  <c r="Y159" i="8"/>
  <c r="Y1000" i="8"/>
  <c r="Y955" i="8"/>
  <c r="Y865" i="8"/>
  <c r="Y931" i="8"/>
  <c r="Y863" i="8"/>
  <c r="Y795" i="8"/>
  <c r="Y827" i="8"/>
  <c r="Y778" i="8"/>
  <c r="Y755" i="8"/>
  <c r="Y702" i="8"/>
  <c r="Y703" i="8"/>
  <c r="Y649" i="8"/>
  <c r="Y658" i="8"/>
  <c r="Y582" i="8"/>
  <c r="Y591" i="8"/>
  <c r="Y495" i="8"/>
  <c r="Y515" i="8"/>
  <c r="Y425" i="8"/>
  <c r="Y414" i="8"/>
  <c r="Y407" i="8"/>
  <c r="Y452" i="8"/>
  <c r="Y339" i="8"/>
  <c r="Y332" i="8"/>
  <c r="Y346" i="8"/>
  <c r="Y328" i="8"/>
  <c r="Y239" i="8"/>
  <c r="Y258" i="8"/>
  <c r="Y221" i="8"/>
  <c r="Y127" i="8"/>
  <c r="Y167" i="8"/>
  <c r="Y140" i="8"/>
  <c r="Y189" i="8"/>
  <c r="Y218" i="8"/>
  <c r="Y976" i="8"/>
  <c r="Y919" i="8"/>
  <c r="Y917" i="8"/>
  <c r="Y891" i="8"/>
  <c r="Y859" i="8"/>
  <c r="Y787" i="8"/>
  <c r="Y802" i="8"/>
  <c r="Y748" i="8"/>
  <c r="Y713" i="8"/>
  <c r="Y698" i="8"/>
  <c r="Y652" i="8"/>
  <c r="Y661" i="8"/>
  <c r="Y655" i="8"/>
  <c r="Y554" i="8"/>
  <c r="Y579" i="8"/>
  <c r="Y487" i="8"/>
  <c r="Y536" i="8"/>
  <c r="Y413" i="8"/>
  <c r="Y519" i="8"/>
  <c r="Y383" i="8"/>
  <c r="Y444" i="8"/>
  <c r="Y335" i="8"/>
  <c r="Y358" i="8"/>
  <c r="Y338" i="8"/>
  <c r="Y317" i="8"/>
  <c r="Y215" i="8"/>
  <c r="Y204" i="8"/>
  <c r="Y207" i="8"/>
  <c r="Y115" i="8"/>
  <c r="Y245" i="8"/>
  <c r="Y138" i="8"/>
  <c r="Y233" i="8"/>
  <c r="Y110" i="8"/>
  <c r="Q26" i="7"/>
  <c r="T17" i="4"/>
  <c r="X17" i="4" s="1"/>
  <c r="L16" i="7"/>
  <c r="Q24" i="3" s="1"/>
  <c r="Z25" i="4"/>
  <c r="AN542" i="8"/>
  <c r="AN467" i="8"/>
  <c r="AN728" i="8"/>
  <c r="AN662" i="8"/>
  <c r="AN928" i="8"/>
  <c r="AM96" i="8"/>
  <c r="AN96" i="8" s="1"/>
  <c r="T41" i="4"/>
  <c r="X41" i="4" s="1"/>
  <c r="M32" i="7"/>
  <c r="R40" i="3" s="1"/>
  <c r="AD40" i="3" s="1"/>
  <c r="AN20" i="8"/>
  <c r="AM11" i="8"/>
  <c r="AN11" i="8" s="1"/>
  <c r="AM92" i="8"/>
  <c r="AN92" i="8" s="1"/>
  <c r="AM36" i="8"/>
  <c r="AN36" i="8" s="1"/>
  <c r="AM114" i="8"/>
  <c r="AN114" i="8" s="1"/>
  <c r="X83" i="8"/>
  <c r="X41" i="8"/>
  <c r="X14" i="8"/>
  <c r="X10" i="8"/>
  <c r="X79" i="8"/>
  <c r="X67" i="8"/>
  <c r="X29" i="8"/>
  <c r="X13" i="8"/>
  <c r="X11" i="8"/>
  <c r="X52" i="8"/>
  <c r="X23" i="8"/>
  <c r="X19" i="8"/>
  <c r="X15" i="8"/>
  <c r="X39" i="8"/>
  <c r="X12" i="8"/>
  <c r="X73" i="8"/>
  <c r="X36" i="8"/>
  <c r="X90" i="8"/>
  <c r="X98" i="8"/>
  <c r="X106" i="8"/>
  <c r="X70" i="8"/>
  <c r="X77" i="8"/>
  <c r="X22" i="8"/>
  <c r="X57" i="8"/>
  <c r="X32" i="8"/>
  <c r="X97" i="8"/>
  <c r="X85" i="8"/>
  <c r="X26" i="8"/>
  <c r="X44" i="8"/>
  <c r="X47" i="8"/>
  <c r="X89" i="8"/>
  <c r="X101" i="8"/>
  <c r="X50" i="8"/>
  <c r="X107" i="8"/>
  <c r="X102" i="8"/>
  <c r="X72" i="8"/>
  <c r="X31" i="8"/>
  <c r="X66" i="8"/>
  <c r="X105" i="8"/>
  <c r="X94" i="8"/>
  <c r="X86" i="8"/>
  <c r="X93" i="8"/>
  <c r="X18" i="8"/>
  <c r="X69" i="8"/>
  <c r="X34" i="8"/>
  <c r="X17" i="8"/>
  <c r="X87" i="8"/>
  <c r="X95" i="8"/>
  <c r="X103" i="8"/>
  <c r="X38" i="8"/>
  <c r="X88" i="8"/>
  <c r="X96" i="8"/>
  <c r="X104" i="8"/>
  <c r="X63" i="8"/>
  <c r="X76" i="8"/>
  <c r="X33" i="8"/>
  <c r="X99" i="8"/>
  <c r="X16" i="8"/>
  <c r="X62" i="8"/>
  <c r="X100" i="8"/>
  <c r="X42" i="8"/>
  <c r="X55" i="8"/>
  <c r="X91" i="8"/>
  <c r="X81" i="8"/>
  <c r="X92" i="8"/>
  <c r="X28" i="8"/>
  <c r="X60" i="8"/>
  <c r="X84" i="8"/>
  <c r="X21" i="8"/>
  <c r="X56" i="8"/>
  <c r="X45" i="8"/>
  <c r="X59" i="8"/>
  <c r="X25" i="8"/>
  <c r="X71" i="8"/>
  <c r="X1004" i="8"/>
  <c r="X994" i="8"/>
  <c r="X992" i="8"/>
  <c r="X983" i="8"/>
  <c r="X982" i="8"/>
  <c r="X966" i="8"/>
  <c r="X958" i="8"/>
  <c r="X940" i="8"/>
  <c r="X912" i="8"/>
  <c r="X907" i="8"/>
  <c r="X906" i="8"/>
  <c r="X920" i="8"/>
  <c r="X917" i="8"/>
  <c r="X855" i="8"/>
  <c r="X882" i="8"/>
  <c r="X891" i="8"/>
  <c r="X864" i="8"/>
  <c r="X873" i="8"/>
  <c r="X897" i="8"/>
  <c r="X872" i="8"/>
  <c r="X889" i="8"/>
  <c r="X814" i="8"/>
  <c r="X782" i="8"/>
  <c r="X815" i="8"/>
  <c r="X792" i="8"/>
  <c r="X835" i="8"/>
  <c r="X842" i="8"/>
  <c r="X785" i="8"/>
  <c r="X789" i="8"/>
  <c r="X762" i="8"/>
  <c r="X730" i="8"/>
  <c r="X759" i="8"/>
  <c r="X727" i="8"/>
  <c r="X748" i="8"/>
  <c r="X716" i="8"/>
  <c r="X725" i="8"/>
  <c r="X684" i="8"/>
  <c r="X729" i="8"/>
  <c r="X702" i="8"/>
  <c r="X670" i="8"/>
  <c r="X681" i="8"/>
  <c r="X671" i="8"/>
  <c r="X628" i="8"/>
  <c r="X693" i="8"/>
  <c r="X659" i="8"/>
  <c r="X654" i="8"/>
  <c r="X622" i="8"/>
  <c r="X623" i="8"/>
  <c r="X585" i="8"/>
  <c r="X645" i="8"/>
  <c r="X594" i="8"/>
  <c r="X562" i="8"/>
  <c r="X602" i="8"/>
  <c r="X572" i="8"/>
  <c r="X521" i="8"/>
  <c r="X482" i="8"/>
  <c r="X514" i="8"/>
  <c r="X529" i="8"/>
  <c r="X601" i="8"/>
  <c r="X537" i="8"/>
  <c r="X492" i="8"/>
  <c r="X576" i="8"/>
  <c r="X513" i="8"/>
  <c r="X485" i="8"/>
  <c r="X449" i="8"/>
  <c r="X417" i="8"/>
  <c r="X499" i="8"/>
  <c r="X470" i="8"/>
  <c r="X438" i="8"/>
  <c r="X406" i="8"/>
  <c r="X374" i="8"/>
  <c r="X471" i="8"/>
  <c r="X439" i="8"/>
  <c r="X30" i="8"/>
  <c r="X49" i="8"/>
  <c r="X80" i="8"/>
  <c r="X1001" i="8"/>
  <c r="X986" i="8"/>
  <c r="X976" i="8"/>
  <c r="X967" i="8"/>
  <c r="X957" i="8"/>
  <c r="X934" i="8"/>
  <c r="X968" i="8"/>
  <c r="X915" i="8"/>
  <c r="X954" i="8"/>
  <c r="X886" i="8"/>
  <c r="X884" i="8"/>
  <c r="X887" i="8"/>
  <c r="X902" i="8"/>
  <c r="X922" i="8"/>
  <c r="X869" i="8"/>
  <c r="X905" i="8"/>
  <c r="X901" i="8"/>
  <c r="X821" i="8"/>
  <c r="X841" i="8"/>
  <c r="X794" i="8"/>
  <c r="X838" i="8"/>
  <c r="X793" i="8"/>
  <c r="X822" i="8"/>
  <c r="X834" i="8"/>
  <c r="X833" i="8"/>
  <c r="X775" i="8"/>
  <c r="X742" i="8"/>
  <c r="X706" i="8"/>
  <c r="X731" i="8"/>
  <c r="X744" i="8"/>
  <c r="X708" i="8"/>
  <c r="X704" i="8"/>
  <c r="X668" i="8"/>
  <c r="X717" i="8"/>
  <c r="X678" i="8"/>
  <c r="X689" i="8"/>
  <c r="X656" i="8"/>
  <c r="X620" i="8"/>
  <c r="X669" i="8"/>
  <c r="X683" i="8"/>
  <c r="X634" i="8"/>
  <c r="X639" i="8"/>
  <c r="X589" i="8"/>
  <c r="X637" i="8"/>
  <c r="X586" i="8"/>
  <c r="X635" i="8"/>
  <c r="X617" i="8"/>
  <c r="X542" i="8"/>
  <c r="X490" i="8"/>
  <c r="X525" i="8"/>
  <c r="X518" i="8"/>
  <c r="X595" i="8"/>
  <c r="X511" i="8"/>
  <c r="X560" i="8"/>
  <c r="X534" i="8"/>
  <c r="X536" i="8"/>
  <c r="X453" i="8"/>
  <c r="X413" i="8"/>
  <c r="X480" i="8"/>
  <c r="X458" i="8"/>
  <c r="X422" i="8"/>
  <c r="X386" i="8"/>
  <c r="X517" i="8"/>
  <c r="X443" i="8"/>
  <c r="X407" i="8"/>
  <c r="X479" i="8"/>
  <c r="X387" i="8"/>
  <c r="X346" i="8"/>
  <c r="X400" i="8"/>
  <c r="X347" i="8"/>
  <c r="X428" i="8"/>
  <c r="X357" i="8"/>
  <c r="X464" i="8"/>
  <c r="X320" i="8"/>
  <c r="X288" i="8"/>
  <c r="X256" i="8"/>
  <c r="X234" i="8"/>
  <c r="X309" i="8"/>
  <c r="X277" i="8"/>
  <c r="X210" i="8"/>
  <c r="X329" i="8"/>
  <c r="X219" i="8"/>
  <c r="X330" i="8"/>
  <c r="X294" i="8"/>
  <c r="X262" i="8"/>
  <c r="X363" i="8"/>
  <c r="X222" i="8"/>
  <c r="X197" i="8"/>
  <c r="X225" i="8"/>
  <c r="X196" i="8"/>
  <c r="X214" i="8"/>
  <c r="X236" i="8"/>
  <c r="X181" i="8"/>
  <c r="X161" i="8"/>
  <c r="X153" i="8"/>
  <c r="X112" i="8"/>
  <c r="X151" i="8"/>
  <c r="X141" i="8"/>
  <c r="X133" i="8"/>
  <c r="X125" i="8"/>
  <c r="X48" i="8"/>
  <c r="X46" i="8"/>
  <c r="X114" i="8"/>
  <c r="X167" i="8"/>
  <c r="X1006" i="8"/>
  <c r="X978" i="8"/>
  <c r="X977" i="8"/>
  <c r="X998" i="8"/>
  <c r="X963" i="8"/>
  <c r="X929" i="8"/>
  <c r="X933" i="8"/>
  <c r="X927" i="8"/>
  <c r="X878" i="8"/>
  <c r="X953" i="8"/>
  <c r="X863" i="8"/>
  <c r="X866" i="8"/>
  <c r="X919" i="8"/>
  <c r="X935" i="8"/>
  <c r="X888" i="8"/>
  <c r="X896" i="8"/>
  <c r="X823" i="8"/>
  <c r="X778" i="8"/>
  <c r="X824" i="8"/>
  <c r="X846" i="8"/>
  <c r="X796" i="8"/>
  <c r="X843" i="8"/>
  <c r="X765" i="8"/>
  <c r="X734" i="8"/>
  <c r="X751" i="8"/>
  <c r="X763" i="8"/>
  <c r="X724" i="8"/>
  <c r="X713" i="8"/>
  <c r="X672" i="8"/>
  <c r="X715" i="8"/>
  <c r="X772" i="8"/>
  <c r="X655" i="8"/>
  <c r="X640" i="8"/>
  <c r="X662" i="8"/>
  <c r="X699" i="8"/>
  <c r="X638" i="8"/>
  <c r="X631" i="8"/>
  <c r="X577" i="8"/>
  <c r="X613" i="8"/>
  <c r="X570" i="8"/>
  <c r="X641" i="8"/>
  <c r="X552" i="8"/>
  <c r="X494" i="8"/>
  <c r="X512" i="8"/>
  <c r="X539" i="8"/>
  <c r="X563" i="8"/>
  <c r="X496" i="8"/>
  <c r="X567" i="8"/>
  <c r="X528" i="8"/>
  <c r="X457" i="8"/>
  <c r="X409" i="8"/>
  <c r="X505" i="8"/>
  <c r="X446" i="8"/>
  <c r="X402" i="8"/>
  <c r="X362" i="8"/>
  <c r="X451" i="8"/>
  <c r="X411" i="8"/>
  <c r="X477" i="8"/>
  <c r="X376" i="8"/>
  <c r="X483" i="8"/>
  <c r="X365" i="8"/>
  <c r="X481" i="8"/>
  <c r="X372" i="8"/>
  <c r="X393" i="8"/>
  <c r="X316" i="8"/>
  <c r="X280" i="8"/>
  <c r="X368" i="8"/>
  <c r="X328" i="8"/>
  <c r="X289" i="8"/>
  <c r="X253" i="8"/>
  <c r="X340" i="8"/>
  <c r="X215" i="8"/>
  <c r="X318" i="8"/>
  <c r="X282" i="8"/>
  <c r="X244" i="8"/>
  <c r="X267" i="8"/>
  <c r="X220" i="8"/>
  <c r="X226" i="8"/>
  <c r="X307" i="8"/>
  <c r="X319" i="8"/>
  <c r="X217" i="8"/>
  <c r="X165" i="8"/>
  <c r="X156" i="8"/>
  <c r="X176" i="8"/>
  <c r="X171" i="8"/>
  <c r="X140" i="8"/>
  <c r="X131" i="8"/>
  <c r="X122" i="8"/>
  <c r="X74" i="8"/>
  <c r="X119" i="8"/>
  <c r="X183" i="8"/>
  <c r="X40" i="8"/>
  <c r="X980" i="8"/>
  <c r="X989" i="8"/>
  <c r="X948" i="8"/>
  <c r="X970" i="8"/>
  <c r="X942" i="8"/>
  <c r="X941" i="8"/>
  <c r="X944" i="8"/>
  <c r="X928" i="8"/>
  <c r="X962" i="8"/>
  <c r="X904" i="8"/>
  <c r="X914" i="8"/>
  <c r="X939" i="8"/>
  <c r="X859" i="8"/>
  <c r="X881" i="8"/>
  <c r="X837" i="8"/>
  <c r="X839" i="8"/>
  <c r="X806" i="8"/>
  <c r="X766" i="8"/>
  <c r="X803" i="8"/>
  <c r="X816" i="8"/>
  <c r="X811" i="8"/>
  <c r="X804" i="8"/>
  <c r="X758" i="8"/>
  <c r="X718" i="8"/>
  <c r="X739" i="8"/>
  <c r="X752" i="8"/>
  <c r="X773" i="8"/>
  <c r="X696" i="8"/>
  <c r="X761" i="8"/>
  <c r="X694" i="8"/>
  <c r="X709" i="8"/>
  <c r="X687" i="8"/>
  <c r="X624" i="8"/>
  <c r="X657" i="8"/>
  <c r="X667" i="8"/>
  <c r="X618" i="8"/>
  <c r="X599" i="8"/>
  <c r="X565" i="8"/>
  <c r="X598" i="8"/>
  <c r="X643" i="8"/>
  <c r="X609" i="8"/>
  <c r="X527" i="8"/>
  <c r="X564" i="8"/>
  <c r="X583" i="8"/>
  <c r="X520" i="8"/>
  <c r="X526" i="8"/>
  <c r="X568" i="8"/>
  <c r="X532" i="8"/>
  <c r="X476" i="8"/>
  <c r="X437" i="8"/>
  <c r="X397" i="8"/>
  <c r="X474" i="8"/>
  <c r="X430" i="8"/>
  <c r="X390" i="8"/>
  <c r="X475" i="8"/>
  <c r="X431" i="8"/>
  <c r="X395" i="8"/>
  <c r="X472" i="8"/>
  <c r="X360" i="8"/>
  <c r="X436" i="8"/>
  <c r="X351" i="8"/>
  <c r="X412" i="8"/>
  <c r="X353" i="8"/>
  <c r="X337" i="8"/>
  <c r="X304" i="8"/>
  <c r="X268" i="8"/>
  <c r="X242" i="8"/>
  <c r="X313" i="8"/>
  <c r="X273" i="8"/>
  <c r="X199" i="8"/>
  <c r="X239" i="8"/>
  <c r="X385" i="8"/>
  <c r="X306" i="8"/>
  <c r="X270" i="8"/>
  <c r="X204" i="8"/>
  <c r="X221" i="8"/>
  <c r="X311" i="8"/>
  <c r="X245" i="8"/>
  <c r="X254" i="8"/>
  <c r="X271" i="8"/>
  <c r="X189" i="8"/>
  <c r="X162" i="8"/>
  <c r="X152" i="8"/>
  <c r="X109" i="8"/>
  <c r="X146" i="8"/>
  <c r="X137" i="8"/>
  <c r="X128" i="8"/>
  <c r="X68" i="8"/>
  <c r="X51" i="8"/>
  <c r="X205" i="8"/>
  <c r="X178" i="8"/>
  <c r="X972" i="8"/>
  <c r="X984" i="8"/>
  <c r="X990" i="8"/>
  <c r="X926" i="8"/>
  <c r="X938" i="8"/>
  <c r="X943" i="8"/>
  <c r="X931" i="8"/>
  <c r="X879" i="8"/>
  <c r="X858" i="8"/>
  <c r="X849" i="8"/>
  <c r="X856" i="8"/>
  <c r="X860" i="8"/>
  <c r="X802" i="8"/>
  <c r="X818" i="8"/>
  <c r="X832" i="8"/>
  <c r="X801" i="8"/>
  <c r="X791" i="8"/>
  <c r="X726" i="8"/>
  <c r="X735" i="8"/>
  <c r="X732" i="8"/>
  <c r="X711" i="8"/>
  <c r="X701" i="8"/>
  <c r="X682" i="8"/>
  <c r="X703" i="8"/>
  <c r="X616" i="8"/>
  <c r="X661" i="8"/>
  <c r="X630" i="8"/>
  <c r="X603" i="8"/>
  <c r="X629" i="8"/>
  <c r="X566" i="8"/>
  <c r="X588" i="8"/>
  <c r="X502" i="8"/>
  <c r="X649" i="8"/>
  <c r="X606" i="8"/>
  <c r="X504" i="8"/>
  <c r="X553" i="8"/>
  <c r="X473" i="8"/>
  <c r="X425" i="8"/>
  <c r="X497" i="8"/>
  <c r="X426" i="8"/>
  <c r="X370" i="8"/>
  <c r="X447" i="8"/>
  <c r="X391" i="8"/>
  <c r="X424" i="8"/>
  <c r="X468" i="8"/>
  <c r="X343" i="8"/>
  <c r="X383" i="8"/>
  <c r="X432" i="8"/>
  <c r="X300" i="8"/>
  <c r="X252" i="8"/>
  <c r="X321" i="8"/>
  <c r="X269" i="8"/>
  <c r="X416" i="8"/>
  <c r="X211" i="8"/>
  <c r="X302" i="8"/>
  <c r="X322" i="8"/>
  <c r="X258" i="8"/>
  <c r="X295" i="8"/>
  <c r="X202" i="8"/>
  <c r="X303" i="8"/>
  <c r="X185" i="8"/>
  <c r="X158" i="8"/>
  <c r="X168" i="8"/>
  <c r="X145" i="8"/>
  <c r="X134" i="8"/>
  <c r="X121" i="8"/>
  <c r="X190" i="8"/>
  <c r="X172" i="8"/>
  <c r="X999" i="8"/>
  <c r="X985" i="8"/>
  <c r="X974" i="8"/>
  <c r="X959" i="8"/>
  <c r="X950" i="8"/>
  <c r="X936" i="8"/>
  <c r="X900" i="8"/>
  <c r="X871" i="8"/>
  <c r="X850" i="8"/>
  <c r="X844" i="8"/>
  <c r="X845" i="8"/>
  <c r="X851" i="8"/>
  <c r="X798" i="8"/>
  <c r="X829" i="8"/>
  <c r="X819" i="8"/>
  <c r="X800" i="8"/>
  <c r="X783" i="8"/>
  <c r="X722" i="8"/>
  <c r="X723" i="8"/>
  <c r="X728" i="8"/>
  <c r="X700" i="8"/>
  <c r="X753" i="8"/>
  <c r="X674" i="8"/>
  <c r="X695" i="8"/>
  <c r="X612" i="8"/>
  <c r="X719" i="8"/>
  <c r="X626" i="8"/>
  <c r="X597" i="8"/>
  <c r="X621" i="8"/>
  <c r="X558" i="8"/>
  <c r="X587" i="8"/>
  <c r="X498" i="8"/>
  <c r="X584" i="8"/>
  <c r="X596" i="8"/>
  <c r="X500" i="8"/>
  <c r="X545" i="8"/>
  <c r="X469" i="8"/>
  <c r="X421" i="8"/>
  <c r="X484" i="8"/>
  <c r="X418" i="8"/>
  <c r="X366" i="8"/>
  <c r="X435" i="8"/>
  <c r="X547" i="8"/>
  <c r="X377" i="8"/>
  <c r="X452" i="8"/>
  <c r="X493" i="8"/>
  <c r="X373" i="8"/>
  <c r="X348" i="8"/>
  <c r="X296" i="8"/>
  <c r="X248" i="8"/>
  <c r="X317" i="8"/>
  <c r="X265" i="8"/>
  <c r="X384" i="8"/>
  <c r="X404" i="8"/>
  <c r="X298" i="8"/>
  <c r="X259" i="8"/>
  <c r="X237" i="8"/>
  <c r="X279" i="8"/>
  <c r="X201" i="8"/>
  <c r="X287" i="8"/>
  <c r="X177" i="8"/>
  <c r="X157" i="8"/>
  <c r="X111" i="8"/>
  <c r="X144" i="8"/>
  <c r="X132" i="8"/>
  <c r="X120" i="8"/>
  <c r="X182" i="8"/>
  <c r="X191" i="8"/>
  <c r="X8" i="8"/>
  <c r="X65" i="8"/>
  <c r="X1002" i="8"/>
  <c r="X956" i="8"/>
  <c r="X949" i="8"/>
  <c r="X937" i="8"/>
  <c r="X951" i="8"/>
  <c r="X932" i="8"/>
  <c r="X876" i="8"/>
  <c r="X925" i="8"/>
  <c r="X883" i="8"/>
  <c r="X828" i="8"/>
  <c r="X840" i="8"/>
  <c r="X848" i="8"/>
  <c r="X786" i="8"/>
  <c r="X808" i="8"/>
  <c r="X812" i="8"/>
  <c r="X784" i="8"/>
  <c r="X769" i="8"/>
  <c r="X710" i="8"/>
  <c r="X771" i="8"/>
  <c r="X712" i="8"/>
  <c r="X688" i="8"/>
  <c r="X737" i="8"/>
  <c r="X733" i="8"/>
  <c r="X652" i="8"/>
  <c r="X663" i="8"/>
  <c r="X675" i="8"/>
  <c r="X610" i="8"/>
  <c r="X581" i="8"/>
  <c r="X600" i="8"/>
  <c r="X619" i="8"/>
  <c r="X559" i="8"/>
  <c r="X478" i="8"/>
  <c r="X548" i="8"/>
  <c r="X579" i="8"/>
  <c r="X607" i="8"/>
  <c r="X509" i="8"/>
  <c r="X461" i="8"/>
  <c r="X401" i="8"/>
  <c r="X462" i="8"/>
  <c r="X410" i="8"/>
  <c r="X354" i="8"/>
  <c r="X423" i="8"/>
  <c r="X495" i="8"/>
  <c r="X361" i="8"/>
  <c r="X381" i="8"/>
  <c r="X541" i="8"/>
  <c r="X356" i="8"/>
  <c r="X379" i="8"/>
  <c r="X284" i="8"/>
  <c r="X325" i="8"/>
  <c r="X301" i="8"/>
  <c r="X257" i="8"/>
  <c r="X243" i="8"/>
  <c r="X332" i="8"/>
  <c r="X286" i="8"/>
  <c r="X208" i="8"/>
  <c r="X194" i="8"/>
  <c r="X251" i="8"/>
  <c r="X275" i="8"/>
  <c r="X246" i="8"/>
  <c r="X169" i="8"/>
  <c r="X154" i="8"/>
  <c r="X200" i="8"/>
  <c r="X142" i="8"/>
  <c r="X129" i="8"/>
  <c r="X149" i="8"/>
  <c r="X166" i="8"/>
  <c r="X186" i="8"/>
  <c r="X995" i="8"/>
  <c r="X997" i="8"/>
  <c r="X971" i="8"/>
  <c r="X979" i="8"/>
  <c r="X955" i="8"/>
  <c r="X911" i="8"/>
  <c r="X894" i="8"/>
  <c r="X946" i="8"/>
  <c r="X898" i="8"/>
  <c r="X867" i="8"/>
  <c r="X885" i="8"/>
  <c r="X880" i="8"/>
  <c r="X826" i="8"/>
  <c r="X770" i="8"/>
  <c r="X777" i="8"/>
  <c r="X797" i="8"/>
  <c r="X805" i="8"/>
  <c r="X750" i="8"/>
  <c r="X755" i="8"/>
  <c r="X756" i="8"/>
  <c r="X757" i="8"/>
  <c r="X676" i="8"/>
  <c r="X698" i="8"/>
  <c r="X697" i="8"/>
  <c r="X644" i="8"/>
  <c r="X677" i="8"/>
  <c r="X650" i="8"/>
  <c r="X651" i="8"/>
  <c r="X569" i="8"/>
  <c r="X582" i="8"/>
  <c r="X604" i="8"/>
  <c r="X540" i="8"/>
  <c r="X546" i="8"/>
  <c r="X516" i="8"/>
  <c r="X543" i="8"/>
  <c r="X592" i="8"/>
  <c r="X530" i="8"/>
  <c r="X441" i="8"/>
  <c r="X507" i="8"/>
  <c r="X450" i="8"/>
  <c r="X394" i="8"/>
  <c r="X463" i="8"/>
  <c r="X415" i="8"/>
  <c r="X487" i="8"/>
  <c r="X350" i="8"/>
  <c r="X375" i="8"/>
  <c r="X444" i="8"/>
  <c r="X345" i="8"/>
  <c r="X323" i="8"/>
  <c r="X272" i="8"/>
  <c r="X230" i="8"/>
  <c r="X293" i="8"/>
  <c r="X203" i="8"/>
  <c r="X231" i="8"/>
  <c r="X324" i="8"/>
  <c r="X274" i="8"/>
  <c r="X315" i="8"/>
  <c r="X241" i="8"/>
  <c r="X255" i="8"/>
  <c r="X232" i="8"/>
  <c r="X218" i="8"/>
  <c r="X163" i="8"/>
  <c r="X212" i="8"/>
  <c r="X179" i="8"/>
  <c r="X138" i="8"/>
  <c r="X126" i="8"/>
  <c r="X78" i="8"/>
  <c r="X115" i="8"/>
  <c r="X117" i="8"/>
  <c r="X996" i="8"/>
  <c r="X981" i="8"/>
  <c r="X993" i="8"/>
  <c r="X961" i="8"/>
  <c r="X924" i="8"/>
  <c r="X947" i="8"/>
  <c r="X870" i="8"/>
  <c r="X903" i="8"/>
  <c r="X890" i="8"/>
  <c r="X923" i="8"/>
  <c r="X865" i="8"/>
  <c r="X853" i="8"/>
  <c r="X820" i="8"/>
  <c r="X854" i="8"/>
  <c r="X776" i="8"/>
  <c r="X825" i="8"/>
  <c r="X799" i="8"/>
  <c r="X746" i="8"/>
  <c r="X747" i="8"/>
  <c r="X740" i="8"/>
  <c r="X749" i="8"/>
  <c r="X664" i="8"/>
  <c r="X690" i="8"/>
  <c r="X673" i="8"/>
  <c r="X636" i="8"/>
  <c r="X653" i="8"/>
  <c r="X646" i="8"/>
  <c r="X615" i="8"/>
  <c r="X561" i="8"/>
  <c r="X578" i="8"/>
  <c r="X633" i="8"/>
  <c r="X510" i="8"/>
  <c r="X544" i="8"/>
  <c r="X533" i="8"/>
  <c r="X524" i="8"/>
  <c r="X591" i="8"/>
  <c r="X538" i="8"/>
  <c r="X433" i="8"/>
  <c r="X491" i="8"/>
  <c r="X442" i="8"/>
  <c r="X382" i="8"/>
  <c r="X459" i="8"/>
  <c r="X403" i="8"/>
  <c r="X456" i="8"/>
  <c r="X342" i="8"/>
  <c r="X364" i="8"/>
  <c r="X389" i="8"/>
  <c r="X341" i="8"/>
  <c r="X312" i="8"/>
  <c r="X264" i="8"/>
  <c r="X369" i="8"/>
  <c r="X285" i="8"/>
  <c r="X195" i="8"/>
  <c r="X227" i="8"/>
  <c r="X314" i="8"/>
  <c r="X266" i="8"/>
  <c r="X299" i="8"/>
  <c r="X198" i="8"/>
  <c r="X224" i="8"/>
  <c r="X229" i="8"/>
  <c r="X209" i="8"/>
  <c r="X160" i="8"/>
  <c r="X192" i="8"/>
  <c r="X150" i="8"/>
  <c r="X136" i="8"/>
  <c r="X124" i="8"/>
  <c r="X58" i="8"/>
  <c r="X188" i="8"/>
  <c r="X116" i="8"/>
  <c r="X988" i="8"/>
  <c r="X1000" i="8"/>
  <c r="X973" i="8"/>
  <c r="X960" i="8"/>
  <c r="X916" i="8"/>
  <c r="X930" i="8"/>
  <c r="X862" i="8"/>
  <c r="X895" i="8"/>
  <c r="X874" i="8"/>
  <c r="X910" i="8"/>
  <c r="X861" i="8"/>
  <c r="X831" i="8"/>
  <c r="X810" i="8"/>
  <c r="X817" i="8"/>
  <c r="X768" i="8"/>
  <c r="X827" i="8"/>
  <c r="X788" i="8"/>
  <c r="X738" i="8"/>
  <c r="X743" i="8"/>
  <c r="X736" i="8"/>
  <c r="X741" i="8"/>
  <c r="X660" i="8"/>
  <c r="X686" i="8"/>
  <c r="X658" i="8"/>
  <c r="X632" i="8"/>
  <c r="X666" i="8"/>
  <c r="X642" i="8"/>
  <c r="X605" i="8"/>
  <c r="X557" i="8"/>
  <c r="X574" i="8"/>
  <c r="X625" i="8"/>
  <c r="X506" i="8"/>
  <c r="X531" i="8"/>
  <c r="X522" i="8"/>
  <c r="X508" i="8"/>
  <c r="X575" i="8"/>
  <c r="X489" i="8"/>
  <c r="X429" i="8"/>
  <c r="X523" i="8"/>
  <c r="X434" i="8"/>
  <c r="X378" i="8"/>
  <c r="X455" i="8"/>
  <c r="X399" i="8"/>
  <c r="X440" i="8"/>
  <c r="X408" i="8"/>
  <c r="X359" i="8"/>
  <c r="X388" i="8"/>
  <c r="X396" i="8"/>
  <c r="X308" i="8"/>
  <c r="X260" i="8"/>
  <c r="X338" i="8"/>
  <c r="X281" i="8"/>
  <c r="X448" i="8"/>
  <c r="X223" i="8"/>
  <c r="X310" i="8"/>
  <c r="X339" i="8"/>
  <c r="X283" i="8"/>
  <c r="X333" i="8"/>
  <c r="X206" i="8"/>
  <c r="X213" i="8"/>
  <c r="X193" i="8"/>
  <c r="X159" i="8"/>
  <c r="X184" i="8"/>
  <c r="X147" i="8"/>
  <c r="X135" i="8"/>
  <c r="X123" i="8"/>
  <c r="X53" i="8"/>
  <c r="X180" i="8"/>
  <c r="X113" i="8"/>
  <c r="X1005" i="8"/>
  <c r="X921" i="8"/>
  <c r="X875" i="8"/>
  <c r="X774" i="8"/>
  <c r="X754" i="8"/>
  <c r="X680" i="8"/>
  <c r="X685" i="8"/>
  <c r="X590" i="8"/>
  <c r="X535" i="8"/>
  <c r="X445" i="8"/>
  <c r="X467" i="8"/>
  <c r="X380" i="8"/>
  <c r="X276" i="8"/>
  <c r="X235" i="8"/>
  <c r="X247" i="8"/>
  <c r="X164" i="8"/>
  <c r="X127" i="8"/>
  <c r="X964" i="8"/>
  <c r="X908" i="8"/>
  <c r="X836" i="8"/>
  <c r="X809" i="8"/>
  <c r="X714" i="8"/>
  <c r="X745" i="8"/>
  <c r="X691" i="8"/>
  <c r="X627" i="8"/>
  <c r="X580" i="8"/>
  <c r="X405" i="8"/>
  <c r="X427" i="8"/>
  <c r="X392" i="8"/>
  <c r="X335" i="8"/>
  <c r="X336" i="8"/>
  <c r="X263" i="8"/>
  <c r="X155" i="8"/>
  <c r="X61" i="8"/>
  <c r="X975" i="8"/>
  <c r="X913" i="8"/>
  <c r="X877" i="8"/>
  <c r="X787" i="8"/>
  <c r="X781" i="8"/>
  <c r="X705" i="8"/>
  <c r="X665" i="8"/>
  <c r="X611" i="8"/>
  <c r="X554" i="8"/>
  <c r="X515" i="8"/>
  <c r="X419" i="8"/>
  <c r="X460" i="8"/>
  <c r="X238" i="8"/>
  <c r="X331" i="8"/>
  <c r="X326" i="8"/>
  <c r="X148" i="8"/>
  <c r="X82" i="8"/>
  <c r="X965" i="8"/>
  <c r="X892" i="8"/>
  <c r="X857" i="8"/>
  <c r="X813" i="8"/>
  <c r="X767" i="8"/>
  <c r="X764" i="8"/>
  <c r="X614" i="8"/>
  <c r="X571" i="8"/>
  <c r="X488" i="8"/>
  <c r="X466" i="8"/>
  <c r="X503" i="8"/>
  <c r="X367" i="8"/>
  <c r="X305" i="8"/>
  <c r="X290" i="8"/>
  <c r="X291" i="8"/>
  <c r="X228" i="8"/>
  <c r="X174" i="8"/>
  <c r="X987" i="8"/>
  <c r="X952" i="8"/>
  <c r="X893" i="8"/>
  <c r="X807" i="8"/>
  <c r="X760" i="8"/>
  <c r="X707" i="8"/>
  <c r="X721" i="8"/>
  <c r="X551" i="8"/>
  <c r="X555" i="8"/>
  <c r="X454" i="8"/>
  <c r="X501" i="8"/>
  <c r="X349" i="8"/>
  <c r="X297" i="8"/>
  <c r="X278" i="8"/>
  <c r="X240" i="8"/>
  <c r="X187" i="8"/>
  <c r="X118" i="8"/>
  <c r="X991" i="8"/>
  <c r="X918" i="8"/>
  <c r="X899" i="8"/>
  <c r="X790" i="8"/>
  <c r="X780" i="8"/>
  <c r="X692" i="8"/>
  <c r="X608" i="8"/>
  <c r="X647" i="8"/>
  <c r="X550" i="8"/>
  <c r="X465" i="8"/>
  <c r="X358" i="8"/>
  <c r="X420" i="8"/>
  <c r="X292" i="8"/>
  <c r="X327" i="8"/>
  <c r="X207" i="8"/>
  <c r="X173" i="8"/>
  <c r="X130" i="8"/>
  <c r="X909" i="8"/>
  <c r="X648" i="8"/>
  <c r="X398" i="8"/>
  <c r="X352" i="8"/>
  <c r="X75" i="8"/>
  <c r="X868" i="8"/>
  <c r="X593" i="8"/>
  <c r="X371" i="8"/>
  <c r="X250" i="8"/>
  <c r="X64" i="8"/>
  <c r="X35" i="8"/>
  <c r="X852" i="8"/>
  <c r="X573" i="8"/>
  <c r="X355" i="8"/>
  <c r="X233" i="8"/>
  <c r="X795" i="8"/>
  <c r="X486" i="8"/>
  <c r="X334" i="8"/>
  <c r="X143" i="8"/>
  <c r="X1003" i="8"/>
  <c r="X830" i="8"/>
  <c r="X556" i="8"/>
  <c r="X344" i="8"/>
  <c r="X139" i="8"/>
  <c r="X27" i="8"/>
  <c r="X54" i="8"/>
  <c r="X945" i="8"/>
  <c r="X720" i="8"/>
  <c r="X519" i="8"/>
  <c r="X261" i="8"/>
  <c r="X175" i="8"/>
  <c r="X9" i="8"/>
  <c r="X37" i="8"/>
  <c r="X43" i="8"/>
  <c r="X108" i="8"/>
  <c r="X969" i="8"/>
  <c r="X779" i="8"/>
  <c r="X549" i="8"/>
  <c r="X249" i="8"/>
  <c r="X170" i="8"/>
  <c r="X20" i="8"/>
  <c r="X24" i="8"/>
  <c r="X110" i="8"/>
  <c r="X847" i="8"/>
  <c r="X679" i="8"/>
  <c r="X414" i="8"/>
  <c r="X216" i="8"/>
  <c r="W115" i="8"/>
  <c r="W72" i="8"/>
  <c r="W70" i="8"/>
  <c r="W58" i="8"/>
  <c r="W44" i="8"/>
  <c r="W77" i="8"/>
  <c r="W34" i="8"/>
  <c r="W26" i="8"/>
  <c r="W13" i="8"/>
  <c r="W36" i="8"/>
  <c r="W12" i="8"/>
  <c r="W18" i="8"/>
  <c r="W19" i="8"/>
  <c r="W41" i="8"/>
  <c r="W53" i="8"/>
  <c r="W57" i="8"/>
  <c r="W51" i="8"/>
  <c r="W88" i="8"/>
  <c r="W11" i="8"/>
  <c r="W39" i="8"/>
  <c r="W66" i="8"/>
  <c r="W38" i="8"/>
  <c r="W42" i="8"/>
  <c r="W23" i="8"/>
  <c r="W29" i="8"/>
  <c r="W69" i="8"/>
  <c r="W52" i="8"/>
  <c r="W84" i="8"/>
  <c r="W67" i="8"/>
  <c r="W119" i="8"/>
  <c r="W46" i="8"/>
  <c r="W14" i="8"/>
  <c r="W76" i="8"/>
  <c r="W92" i="8"/>
  <c r="W82" i="8"/>
  <c r="W22" i="8"/>
  <c r="W17" i="8"/>
  <c r="W50" i="8"/>
  <c r="W63" i="8"/>
  <c r="W31" i="8"/>
  <c r="W28" i="8"/>
  <c r="W81" i="8"/>
  <c r="W114" i="8"/>
  <c r="W104" i="8"/>
  <c r="W60" i="8"/>
  <c r="W96" i="8"/>
  <c r="W118" i="8"/>
  <c r="W100" i="8"/>
  <c r="W25" i="8"/>
  <c r="W15" i="8"/>
  <c r="W59" i="8"/>
  <c r="W40" i="8"/>
  <c r="W62" i="8"/>
  <c r="W74" i="8"/>
  <c r="W49" i="8"/>
  <c r="W16" i="8"/>
  <c r="W33" i="8"/>
  <c r="W30" i="8"/>
  <c r="W83" i="8"/>
  <c r="W45" i="8"/>
  <c r="W56" i="8"/>
  <c r="W21" i="8"/>
  <c r="W80" i="8"/>
  <c r="W993" i="8"/>
  <c r="W975" i="8"/>
  <c r="W981" i="8"/>
  <c r="W964" i="8"/>
  <c r="W990" i="8"/>
  <c r="W939" i="8"/>
  <c r="W958" i="8"/>
  <c r="W921" i="8"/>
  <c r="W936" i="8"/>
  <c r="W914" i="8"/>
  <c r="W905" i="8"/>
  <c r="W867" i="8"/>
  <c r="W912" i="8"/>
  <c r="W926" i="8"/>
  <c r="W938" i="8"/>
  <c r="W880" i="8"/>
  <c r="W833" i="8"/>
  <c r="W886" i="8"/>
  <c r="W925" i="8"/>
  <c r="W826" i="8"/>
  <c r="W858" i="8"/>
  <c r="W827" i="8"/>
  <c r="W794" i="8"/>
  <c r="W830" i="8"/>
  <c r="W821" i="8"/>
  <c r="W808" i="8"/>
  <c r="W812" i="8"/>
  <c r="W800" i="8"/>
  <c r="W776" i="8"/>
  <c r="W781" i="8"/>
  <c r="W731" i="8"/>
  <c r="W767" i="8"/>
  <c r="W744" i="8"/>
  <c r="W730" i="8"/>
  <c r="W683" i="8"/>
  <c r="W741" i="8"/>
  <c r="W738" i="8"/>
  <c r="W693" i="8"/>
  <c r="W745" i="8"/>
  <c r="W705" i="8"/>
  <c r="W658" i="8"/>
  <c r="W627" i="8"/>
  <c r="W660" i="8"/>
  <c r="W709" i="8"/>
  <c r="W657" i="8"/>
  <c r="W625" i="8"/>
  <c r="W659" i="8"/>
  <c r="W601" i="8"/>
  <c r="W568" i="8"/>
  <c r="W618" i="8"/>
  <c r="W581" i="8"/>
  <c r="W549" i="8"/>
  <c r="W517" i="8"/>
  <c r="W594" i="8"/>
  <c r="W608" i="8"/>
  <c r="W571" i="8"/>
  <c r="W551" i="8"/>
  <c r="W494" i="8"/>
  <c r="W514" i="8"/>
  <c r="W503" i="8"/>
  <c r="W522" i="8"/>
  <c r="W547" i="8"/>
  <c r="W488" i="8"/>
  <c r="W456" i="8"/>
  <c r="W424" i="8"/>
  <c r="W526" i="8"/>
  <c r="W461" i="8"/>
  <c r="W429" i="8"/>
  <c r="W519" i="8"/>
  <c r="W474" i="8"/>
  <c r="W442" i="8"/>
  <c r="W410" i="8"/>
  <c r="W378" i="8"/>
  <c r="W512" i="8"/>
  <c r="W459" i="8"/>
  <c r="W427" i="8"/>
  <c r="W395" i="8"/>
  <c r="W377" i="8"/>
  <c r="W342" i="8"/>
  <c r="W381" i="8"/>
  <c r="W343" i="8"/>
  <c r="W368" i="8"/>
  <c r="W391" i="8"/>
  <c r="W356" i="8"/>
  <c r="W397" i="8"/>
  <c r="W291" i="8"/>
  <c r="W259" i="8"/>
  <c r="W312" i="8"/>
  <c r="W280" i="8"/>
  <c r="W248" i="8"/>
  <c r="W218" i="8"/>
  <c r="W305" i="8"/>
  <c r="W273" i="8"/>
  <c r="W203" i="8"/>
  <c r="W310" i="8"/>
  <c r="W278" i="8"/>
  <c r="W235" i="8"/>
  <c r="W173" i="8"/>
  <c r="W159" i="8"/>
  <c r="W148" i="8"/>
  <c r="W237" i="8"/>
  <c r="W174" i="8"/>
  <c r="W139" i="8"/>
  <c r="W123" i="8"/>
  <c r="W187" i="8"/>
  <c r="W224" i="8"/>
  <c r="W205" i="8"/>
  <c r="W184" i="8"/>
  <c r="W103" i="8"/>
  <c r="W87" i="8"/>
  <c r="W240" i="8"/>
  <c r="W134" i="8"/>
  <c r="W68" i="8"/>
  <c r="W172" i="8"/>
  <c r="W992" i="8"/>
  <c r="W996" i="8"/>
  <c r="W978" i="8"/>
  <c r="W969" i="8"/>
  <c r="W962" i="8"/>
  <c r="W980" i="8"/>
  <c r="W960" i="8"/>
  <c r="W948" i="8"/>
  <c r="W924" i="8"/>
  <c r="W935" i="8"/>
  <c r="W904" i="8"/>
  <c r="W899" i="8"/>
  <c r="W881" i="8"/>
  <c r="W876" i="8"/>
  <c r="W879" i="8"/>
  <c r="W916" i="8"/>
  <c r="W874" i="8"/>
  <c r="W849" i="8"/>
  <c r="W902" i="8"/>
  <c r="W857" i="8"/>
  <c r="W865" i="8"/>
  <c r="W829" i="8"/>
  <c r="W810" i="8"/>
  <c r="W778" i="8"/>
  <c r="W844" i="8"/>
  <c r="W839" i="8"/>
  <c r="W787" i="8"/>
  <c r="W791" i="8"/>
  <c r="W770" i="8"/>
  <c r="W777" i="8"/>
  <c r="W747" i="8"/>
  <c r="W715" i="8"/>
  <c r="W760" i="8"/>
  <c r="W758" i="8"/>
  <c r="W699" i="8"/>
  <c r="W667" i="8"/>
  <c r="W780" i="8"/>
  <c r="W729" i="8"/>
  <c r="W677" i="8"/>
  <c r="W706" i="8"/>
  <c r="W684" i="8"/>
  <c r="W643" i="8"/>
  <c r="W611" i="8"/>
  <c r="W674" i="8"/>
  <c r="W696" i="8"/>
  <c r="W641" i="8"/>
  <c r="W609" i="8"/>
  <c r="W678" i="8"/>
  <c r="W584" i="8"/>
  <c r="W552" i="8"/>
  <c r="W597" i="8"/>
  <c r="W565" i="8"/>
  <c r="W533" i="8"/>
  <c r="W624" i="8"/>
  <c r="W578" i="8"/>
  <c r="W587" i="8"/>
  <c r="W523" i="8"/>
  <c r="W510" i="8"/>
  <c r="W562" i="8"/>
  <c r="W535" i="8"/>
  <c r="W614" i="8"/>
  <c r="W554" i="8"/>
  <c r="W504" i="8"/>
  <c r="W472" i="8"/>
  <c r="W65" i="8"/>
  <c r="W1006" i="8"/>
  <c r="W991" i="8"/>
  <c r="W997" i="8"/>
  <c r="W953" i="8"/>
  <c r="W946" i="8"/>
  <c r="W974" i="8"/>
  <c r="W934" i="8"/>
  <c r="W928" i="8"/>
  <c r="W945" i="8"/>
  <c r="W920" i="8"/>
  <c r="W932" i="8"/>
  <c r="W883" i="8"/>
  <c r="W947" i="8"/>
  <c r="W860" i="8"/>
  <c r="W863" i="8"/>
  <c r="W896" i="8"/>
  <c r="W848" i="8"/>
  <c r="W878" i="8"/>
  <c r="W870" i="8"/>
  <c r="W837" i="8"/>
  <c r="W851" i="8"/>
  <c r="W845" i="8"/>
  <c r="W802" i="8"/>
  <c r="W843" i="8"/>
  <c r="W804" i="8"/>
  <c r="W824" i="8"/>
  <c r="W816" i="8"/>
  <c r="W811" i="8"/>
  <c r="W761" i="8"/>
  <c r="W772" i="8"/>
  <c r="W739" i="8"/>
  <c r="W707" i="8"/>
  <c r="W752" i="8"/>
  <c r="W742" i="8"/>
  <c r="W691" i="8"/>
  <c r="W757" i="8"/>
  <c r="W754" i="8"/>
  <c r="W701" i="8"/>
  <c r="W669" i="8"/>
  <c r="W718" i="8"/>
  <c r="W668" i="8"/>
  <c r="W635" i="8"/>
  <c r="W603" i="8"/>
  <c r="W652" i="8"/>
  <c r="W680" i="8"/>
  <c r="W633" i="8"/>
  <c r="W666" i="8"/>
  <c r="W665" i="8"/>
  <c r="W576" i="8"/>
  <c r="W634" i="8"/>
  <c r="W589" i="8"/>
  <c r="W557" i="8"/>
  <c r="W525" i="8"/>
  <c r="W600" i="8"/>
  <c r="W570" i="8"/>
  <c r="W579" i="8"/>
  <c r="W612" i="8"/>
  <c r="W502" i="8"/>
  <c r="W544" i="8"/>
  <c r="W516" i="8"/>
  <c r="W602" i="8"/>
  <c r="W558" i="8"/>
  <c r="W496" i="8"/>
  <c r="W464" i="8"/>
  <c r="W432" i="8"/>
  <c r="W534" i="8"/>
  <c r="W469" i="8"/>
  <c r="W437" i="8"/>
  <c r="W480" i="8"/>
  <c r="W484" i="8"/>
  <c r="W450" i="8"/>
  <c r="W418" i="8"/>
  <c r="W386" i="8"/>
  <c r="W354" i="8"/>
  <c r="W467" i="8"/>
  <c r="W435" i="8"/>
  <c r="W403" i="8"/>
  <c r="W508" i="8"/>
  <c r="W350" i="8"/>
  <c r="W405" i="8"/>
  <c r="W351" i="8"/>
  <c r="W379" i="8"/>
  <c r="W336" i="8"/>
  <c r="W367" i="8"/>
  <c r="W333" i="8"/>
  <c r="W299" i="8"/>
  <c r="W267" i="8"/>
  <c r="W320" i="8"/>
  <c r="W288" i="8"/>
  <c r="W256" i="8"/>
  <c r="W226" i="8"/>
  <c r="W313" i="8"/>
  <c r="W281" i="8"/>
  <c r="W249" i="8"/>
  <c r="W318" i="8"/>
  <c r="W286" i="8"/>
  <c r="W246" i="8"/>
  <c r="W181" i="8"/>
  <c r="W161" i="8"/>
  <c r="W153" i="8"/>
  <c r="W204" i="8"/>
  <c r="W182" i="8"/>
  <c r="W143" i="8"/>
  <c r="W127" i="8"/>
  <c r="W225" i="8"/>
  <c r="W150" i="8"/>
  <c r="W223" i="8"/>
  <c r="W113" i="8"/>
  <c r="W107" i="8"/>
  <c r="W91" i="8"/>
  <c r="W55" i="8"/>
  <c r="W138" i="8"/>
  <c r="W122" i="8"/>
  <c r="W188" i="8"/>
  <c r="W983" i="8"/>
  <c r="W979" i="8"/>
  <c r="W984" i="8"/>
  <c r="W942" i="8"/>
  <c r="W941" i="8"/>
  <c r="W917" i="8"/>
  <c r="W918" i="8"/>
  <c r="W900" i="8"/>
  <c r="W871" i="8"/>
  <c r="W919" i="8"/>
  <c r="W898" i="8"/>
  <c r="W862" i="8"/>
  <c r="W838" i="8"/>
  <c r="W806" i="8"/>
  <c r="W822" i="8"/>
  <c r="W809" i="8"/>
  <c r="W796" i="8"/>
  <c r="W775" i="8"/>
  <c r="W743" i="8"/>
  <c r="W771" i="8"/>
  <c r="W733" i="8"/>
  <c r="W671" i="8"/>
  <c r="W734" i="8"/>
  <c r="W673" i="8"/>
  <c r="W704" i="8"/>
  <c r="W631" i="8"/>
  <c r="W682" i="8"/>
  <c r="W653" i="8"/>
  <c r="W713" i="8"/>
  <c r="W592" i="8"/>
  <c r="W626" i="8"/>
  <c r="W569" i="8"/>
  <c r="W513" i="8"/>
  <c r="W574" i="8"/>
  <c r="W538" i="8"/>
  <c r="W498" i="8"/>
  <c r="W548" i="8"/>
  <c r="W520" i="8"/>
  <c r="W501" i="8"/>
  <c r="W448" i="8"/>
  <c r="W408" i="8"/>
  <c r="W465" i="8"/>
  <c r="W421" i="8"/>
  <c r="W497" i="8"/>
  <c r="W446" i="8"/>
  <c r="W402" i="8"/>
  <c r="W362" i="8"/>
  <c r="W463" i="8"/>
  <c r="W419" i="8"/>
  <c r="W396" i="8"/>
  <c r="W346" i="8"/>
  <c r="W375" i="8"/>
  <c r="W385" i="8"/>
  <c r="W392" i="8"/>
  <c r="W349" i="8"/>
  <c r="W307" i="8"/>
  <c r="W263" i="8"/>
  <c r="W304" i="8"/>
  <c r="W264" i="8"/>
  <c r="W222" i="8"/>
  <c r="W297" i="8"/>
  <c r="W257" i="8"/>
  <c r="W314" i="8"/>
  <c r="W270" i="8"/>
  <c r="W189" i="8"/>
  <c r="W160" i="8"/>
  <c r="W227" i="8"/>
  <c r="W190" i="8"/>
  <c r="W141" i="8"/>
  <c r="W239" i="8"/>
  <c r="W171" i="8"/>
  <c r="W212" i="8"/>
  <c r="W168" i="8"/>
  <c r="W95" i="8"/>
  <c r="W243" i="8"/>
  <c r="W130" i="8"/>
  <c r="W229" i="8"/>
  <c r="W1003" i="8"/>
  <c r="W994" i="8"/>
  <c r="W972" i="8"/>
  <c r="W988" i="8"/>
  <c r="W957" i="8"/>
  <c r="W949" i="8"/>
  <c r="W951" i="8"/>
  <c r="W875" i="8"/>
  <c r="W884" i="8"/>
  <c r="W937" i="8"/>
  <c r="W850" i="8"/>
  <c r="W842" i="8"/>
  <c r="W834" i="8"/>
  <c r="W832" i="8"/>
  <c r="W790" i="8"/>
  <c r="W805" i="8"/>
  <c r="W793" i="8"/>
  <c r="W801" i="8"/>
  <c r="W779" i="8"/>
  <c r="W727" i="8"/>
  <c r="W756" i="8"/>
  <c r="W710" i="8"/>
  <c r="W749" i="8"/>
  <c r="W732" i="8"/>
  <c r="W737" i="8"/>
  <c r="W676" i="8"/>
  <c r="W619" i="8"/>
  <c r="W648" i="8"/>
  <c r="W645" i="8"/>
  <c r="W720" i="8"/>
  <c r="W580" i="8"/>
  <c r="W605" i="8"/>
  <c r="W553" i="8"/>
  <c r="W632" i="8"/>
  <c r="W606" i="8"/>
  <c r="W644" i="8"/>
  <c r="W486" i="8"/>
  <c r="W507" i="8"/>
  <c r="W563" i="8"/>
  <c r="W487" i="8"/>
  <c r="W440" i="8"/>
  <c r="W532" i="8"/>
  <c r="W453" i="8"/>
  <c r="W413" i="8"/>
  <c r="W482" i="8"/>
  <c r="W434" i="8"/>
  <c r="W394" i="8"/>
  <c r="W636" i="8"/>
  <c r="W451" i="8"/>
  <c r="W411" i="8"/>
  <c r="W387" i="8"/>
  <c r="W334" i="8"/>
  <c r="W364" i="8"/>
  <c r="W369" i="8"/>
  <c r="W388" i="8"/>
  <c r="W341" i="8"/>
  <c r="W295" i="8"/>
  <c r="W247" i="8"/>
  <c r="W296" i="8"/>
  <c r="W252" i="8"/>
  <c r="W209" i="8"/>
  <c r="W289" i="8"/>
  <c r="W210" i="8"/>
  <c r="W302" i="8"/>
  <c r="W262" i="8"/>
  <c r="W177" i="8"/>
  <c r="W157" i="8"/>
  <c r="W211" i="8"/>
  <c r="W178" i="8"/>
  <c r="W135" i="8"/>
  <c r="W215" i="8"/>
  <c r="W245" i="8"/>
  <c r="W232" i="8"/>
  <c r="W111" i="8"/>
  <c r="W89" i="8"/>
  <c r="W146" i="8"/>
  <c r="W126" i="8"/>
  <c r="W180" i="8"/>
  <c r="W1001" i="8"/>
  <c r="W986" i="8"/>
  <c r="W995" i="8"/>
  <c r="W968" i="8"/>
  <c r="W970" i="8"/>
  <c r="W943" i="8"/>
  <c r="W911" i="8"/>
  <c r="W859" i="8"/>
  <c r="W868" i="8"/>
  <c r="W933" i="8"/>
  <c r="W841" i="8"/>
  <c r="W907" i="8"/>
  <c r="W818" i="8"/>
  <c r="W846" i="8"/>
  <c r="W786" i="8"/>
  <c r="W799" i="8"/>
  <c r="W792" i="8"/>
  <c r="W795" i="8"/>
  <c r="W773" i="8"/>
  <c r="W723" i="8"/>
  <c r="W748" i="8"/>
  <c r="W703" i="8"/>
  <c r="W728" i="8"/>
  <c r="W716" i="8"/>
  <c r="W726" i="8"/>
  <c r="W664" i="8"/>
  <c r="W615" i="8"/>
  <c r="W700" i="8"/>
  <c r="W637" i="8"/>
  <c r="W694" i="8"/>
  <c r="W572" i="8"/>
  <c r="W650" i="8"/>
  <c r="W545" i="8"/>
  <c r="W616" i="8"/>
  <c r="W595" i="8"/>
  <c r="W559" i="8"/>
  <c r="W638" i="8"/>
  <c r="W499" i="8"/>
  <c r="W622" i="8"/>
  <c r="W483" i="8"/>
  <c r="W436" i="8"/>
  <c r="W524" i="8"/>
  <c r="W449" i="8"/>
  <c r="W491" i="8"/>
  <c r="W470" i="8"/>
  <c r="W430" i="8"/>
  <c r="W390" i="8"/>
  <c r="W567" i="8"/>
  <c r="W447" i="8"/>
  <c r="W407" i="8"/>
  <c r="W376" i="8"/>
  <c r="W330" i="8"/>
  <c r="W359" i="8"/>
  <c r="W363" i="8"/>
  <c r="W383" i="8"/>
  <c r="W337" i="8"/>
  <c r="W287" i="8"/>
  <c r="W241" i="8"/>
  <c r="W292" i="8"/>
  <c r="W325" i="8"/>
  <c r="W328" i="8"/>
  <c r="W285" i="8"/>
  <c r="W199" i="8"/>
  <c r="W298" i="8"/>
  <c r="W250" i="8"/>
  <c r="W169" i="8"/>
  <c r="W156" i="8"/>
  <c r="W208" i="8"/>
  <c r="W170" i="8"/>
  <c r="W133" i="8"/>
  <c r="W251" i="8"/>
  <c r="W219" i="8"/>
  <c r="W198" i="8"/>
  <c r="W109" i="8"/>
  <c r="W85" i="8"/>
  <c r="W144" i="8"/>
  <c r="W124" i="8"/>
  <c r="W231" i="8"/>
  <c r="W8" i="8"/>
  <c r="W985" i="8"/>
  <c r="W1005" i="8"/>
  <c r="W971" i="8"/>
  <c r="W966" i="8"/>
  <c r="W952" i="8"/>
  <c r="W908" i="8"/>
  <c r="W955" i="8"/>
  <c r="W897" i="8"/>
  <c r="W852" i="8"/>
  <c r="W923" i="8"/>
  <c r="W882" i="8"/>
  <c r="W893" i="8"/>
  <c r="W861" i="8"/>
  <c r="W828" i="8"/>
  <c r="W782" i="8"/>
  <c r="W815" i="8"/>
  <c r="W854" i="8"/>
  <c r="W785" i="8"/>
  <c r="W768" i="8"/>
  <c r="W719" i="8"/>
  <c r="W740" i="8"/>
  <c r="W695" i="8"/>
  <c r="W725" i="8"/>
  <c r="W697" i="8"/>
  <c r="W717" i="8"/>
  <c r="W655" i="8"/>
  <c r="W607" i="8"/>
  <c r="W662" i="8"/>
  <c r="W629" i="8"/>
  <c r="W686" i="8"/>
  <c r="W564" i="8"/>
  <c r="W593" i="8"/>
  <c r="W541" i="8"/>
  <c r="W598" i="8"/>
  <c r="W591" i="8"/>
  <c r="W542" i="8"/>
  <c r="W546" i="8"/>
  <c r="W495" i="8"/>
  <c r="W555" i="8"/>
  <c r="W481" i="8"/>
  <c r="W428" i="8"/>
  <c r="W489" i="8"/>
  <c r="W445" i="8"/>
  <c r="W478" i="8"/>
  <c r="W466" i="8"/>
  <c r="W426" i="8"/>
  <c r="W382" i="8"/>
  <c r="W543" i="8"/>
  <c r="W443" i="8"/>
  <c r="W399" i="8"/>
  <c r="W371" i="8"/>
  <c r="W326" i="8"/>
  <c r="W347" i="8"/>
  <c r="W352" i="8"/>
  <c r="W373" i="8"/>
  <c r="W329" i="8"/>
  <c r="W283" i="8"/>
  <c r="W479" i="8"/>
  <c r="W284" i="8"/>
  <c r="W242" i="8"/>
  <c r="W321" i="8"/>
  <c r="W277" i="8"/>
  <c r="W195" i="8"/>
  <c r="W294" i="8"/>
  <c r="W236" i="8"/>
  <c r="W165" i="8"/>
  <c r="W155" i="8"/>
  <c r="W258" i="8"/>
  <c r="W166" i="8"/>
  <c r="W131" i="8"/>
  <c r="W191" i="8"/>
  <c r="W206" i="8"/>
  <c r="W117" i="8"/>
  <c r="W105" i="8"/>
  <c r="W79" i="8"/>
  <c r="W142" i="8"/>
  <c r="W120" i="8"/>
  <c r="W197" i="8"/>
  <c r="W9" i="8"/>
  <c r="W43" i="8"/>
  <c r="W1000" i="8"/>
  <c r="W961" i="8"/>
  <c r="W959" i="8"/>
  <c r="W909" i="8"/>
  <c r="W892" i="8"/>
  <c r="W915" i="8"/>
  <c r="W840" i="8"/>
  <c r="W798" i="8"/>
  <c r="W803" i="8"/>
  <c r="W765" i="8"/>
  <c r="W763" i="8"/>
  <c r="W663" i="8"/>
  <c r="W753" i="8"/>
  <c r="W623" i="8"/>
  <c r="W649" i="8"/>
  <c r="W588" i="8"/>
  <c r="W561" i="8"/>
  <c r="W566" i="8"/>
  <c r="W490" i="8"/>
  <c r="W628" i="8"/>
  <c r="W444" i="8"/>
  <c r="W457" i="8"/>
  <c r="W492" i="8"/>
  <c r="W398" i="8"/>
  <c r="W455" i="8"/>
  <c r="W393" i="8"/>
  <c r="W365" i="8"/>
  <c r="W389" i="8"/>
  <c r="W303" i="8"/>
  <c r="W300" i="8"/>
  <c r="W214" i="8"/>
  <c r="W253" i="8"/>
  <c r="W266" i="8"/>
  <c r="W158" i="8"/>
  <c r="W186" i="8"/>
  <c r="W220" i="8"/>
  <c r="W200" i="8"/>
  <c r="W93" i="8"/>
  <c r="W128" i="8"/>
  <c r="W977" i="8"/>
  <c r="W967" i="8"/>
  <c r="W944" i="8"/>
  <c r="W910" i="8"/>
  <c r="W903" i="8"/>
  <c r="W869" i="8"/>
  <c r="W853" i="8"/>
  <c r="W774" i="8"/>
  <c r="W813" i="8"/>
  <c r="W759" i="8"/>
  <c r="W736" i="8"/>
  <c r="W712" i="8"/>
  <c r="W724" i="8"/>
  <c r="W599" i="8"/>
  <c r="W621" i="8"/>
  <c r="W560" i="8"/>
  <c r="W537" i="8"/>
  <c r="W583" i="8"/>
  <c r="W531" i="8"/>
  <c r="W530" i="8"/>
  <c r="W420" i="8"/>
  <c r="W441" i="8"/>
  <c r="W462" i="8"/>
  <c r="W374" i="8"/>
  <c r="W439" i="8"/>
  <c r="W361" i="8"/>
  <c r="W339" i="8"/>
  <c r="W372" i="8"/>
  <c r="W279" i="8"/>
  <c r="W276" i="8"/>
  <c r="W317" i="8"/>
  <c r="W327" i="8"/>
  <c r="W233" i="8"/>
  <c r="W154" i="8"/>
  <c r="W151" i="8"/>
  <c r="W183" i="8"/>
  <c r="W116" i="8"/>
  <c r="W75" i="8"/>
  <c r="W61" i="8"/>
  <c r="W1004" i="8"/>
  <c r="W954" i="8"/>
  <c r="W927" i="8"/>
  <c r="W950" i="8"/>
  <c r="W895" i="8"/>
  <c r="W864" i="8"/>
  <c r="W856" i="8"/>
  <c r="W831" i="8"/>
  <c r="W807" i="8"/>
  <c r="W755" i="8"/>
  <c r="W769" i="8"/>
  <c r="W762" i="8"/>
  <c r="W708" i="8"/>
  <c r="W698" i="8"/>
  <c r="W617" i="8"/>
  <c r="W556" i="8"/>
  <c r="W529" i="8"/>
  <c r="W575" i="8"/>
  <c r="W620" i="8"/>
  <c r="W528" i="8"/>
  <c r="W416" i="8"/>
  <c r="W433" i="8"/>
  <c r="W458" i="8"/>
  <c r="W370" i="8"/>
  <c r="W431" i="8"/>
  <c r="W360" i="8"/>
  <c r="W335" i="8"/>
  <c r="W357" i="8"/>
  <c r="W275" i="8"/>
  <c r="W272" i="8"/>
  <c r="W309" i="8"/>
  <c r="W332" i="8"/>
  <c r="W217" i="8"/>
  <c r="W152" i="8"/>
  <c r="W147" i="8"/>
  <c r="W179" i="8"/>
  <c r="W192" i="8"/>
  <c r="W71" i="8"/>
  <c r="W48" i="8"/>
  <c r="W999" i="8"/>
  <c r="W998" i="8"/>
  <c r="W913" i="8"/>
  <c r="W922" i="8"/>
  <c r="W887" i="8"/>
  <c r="W890" i="8"/>
  <c r="W906" i="8"/>
  <c r="W825" i="8"/>
  <c r="W797" i="8"/>
  <c r="W751" i="8"/>
  <c r="W750" i="8"/>
  <c r="W746" i="8"/>
  <c r="W722" i="8"/>
  <c r="W690" i="8"/>
  <c r="W613" i="8"/>
  <c r="W642" i="8"/>
  <c r="W521" i="8"/>
  <c r="W630" i="8"/>
  <c r="W550" i="8"/>
  <c r="W515" i="8"/>
  <c r="W412" i="8"/>
  <c r="W425" i="8"/>
  <c r="W454" i="8"/>
  <c r="W366" i="8"/>
  <c r="W423" i="8"/>
  <c r="W355" i="8"/>
  <c r="W331" i="8"/>
  <c r="W353" i="8"/>
  <c r="W271" i="8"/>
  <c r="W268" i="8"/>
  <c r="W301" i="8"/>
  <c r="W324" i="8"/>
  <c r="W193" i="8"/>
  <c r="W244" i="8"/>
  <c r="W145" i="8"/>
  <c r="W175" i="8"/>
  <c r="W176" i="8"/>
  <c r="W64" i="8"/>
  <c r="W254" i="8"/>
  <c r="W24" i="8"/>
  <c r="W37" i="8"/>
  <c r="W108" i="8"/>
  <c r="W1002" i="8"/>
  <c r="W982" i="8"/>
  <c r="W940" i="8"/>
  <c r="W891" i="8"/>
  <c r="W855" i="8"/>
  <c r="W877" i="8"/>
  <c r="W835" i="8"/>
  <c r="W819" i="8"/>
  <c r="W817" i="8"/>
  <c r="W735" i="8"/>
  <c r="W721" i="8"/>
  <c r="W714" i="8"/>
  <c r="W692" i="8"/>
  <c r="W656" i="8"/>
  <c r="W661" i="8"/>
  <c r="W610" i="8"/>
  <c r="W640" i="8"/>
  <c r="W536" i="8"/>
  <c r="W518" i="8"/>
  <c r="W493" i="8"/>
  <c r="W404" i="8"/>
  <c r="W417" i="8"/>
  <c r="W438" i="8"/>
  <c r="W358" i="8"/>
  <c r="W415" i="8"/>
  <c r="W338" i="8"/>
  <c r="W384" i="8"/>
  <c r="W345" i="8"/>
  <c r="W255" i="8"/>
  <c r="W260" i="8"/>
  <c r="W293" i="8"/>
  <c r="W306" i="8"/>
  <c r="W185" i="8"/>
  <c r="W216" i="8"/>
  <c r="W137" i="8"/>
  <c r="W167" i="8"/>
  <c r="W112" i="8"/>
  <c r="W213" i="8"/>
  <c r="W149" i="8"/>
  <c r="W973" i="8"/>
  <c r="W976" i="8"/>
  <c r="W956" i="8"/>
  <c r="W873" i="8"/>
  <c r="W888" i="8"/>
  <c r="W885" i="8"/>
  <c r="W820" i="8"/>
  <c r="W894" i="8"/>
  <c r="W766" i="8"/>
  <c r="W788" i="8"/>
  <c r="W679" i="8"/>
  <c r="W685" i="8"/>
  <c r="W647" i="8"/>
  <c r="W688" i="8"/>
  <c r="W654" i="8"/>
  <c r="W577" i="8"/>
  <c r="W586" i="8"/>
  <c r="W527" i="8"/>
  <c r="W604" i="8"/>
  <c r="W460" i="8"/>
  <c r="W476" i="8"/>
  <c r="W505" i="8"/>
  <c r="W414" i="8"/>
  <c r="W475" i="8"/>
  <c r="W409" i="8"/>
  <c r="W400" i="8"/>
  <c r="W344" i="8"/>
  <c r="W315" i="8"/>
  <c r="W316" i="8"/>
  <c r="W234" i="8"/>
  <c r="W265" i="8"/>
  <c r="W282" i="8"/>
  <c r="W163" i="8"/>
  <c r="W207" i="8"/>
  <c r="W125" i="8"/>
  <c r="W201" i="8"/>
  <c r="W99" i="8"/>
  <c r="W136" i="8"/>
  <c r="W930" i="8"/>
  <c r="W836" i="8"/>
  <c r="W681" i="8"/>
  <c r="W573" i="8"/>
  <c r="W452" i="8"/>
  <c r="W471" i="8"/>
  <c r="W311" i="8"/>
  <c r="W274" i="8"/>
  <c r="W228" i="8"/>
  <c r="W989" i="8"/>
  <c r="W901" i="8"/>
  <c r="W784" i="8"/>
  <c r="W651" i="8"/>
  <c r="W590" i="8"/>
  <c r="W485" i="8"/>
  <c r="W477" i="8"/>
  <c r="W323" i="8"/>
  <c r="W164" i="8"/>
  <c r="W101" i="8"/>
  <c r="W987" i="8"/>
  <c r="W872" i="8"/>
  <c r="W783" i="8"/>
  <c r="W639" i="8"/>
  <c r="W582" i="8"/>
  <c r="W473" i="8"/>
  <c r="W401" i="8"/>
  <c r="W308" i="8"/>
  <c r="W162" i="8"/>
  <c r="W97" i="8"/>
  <c r="W27" i="8"/>
  <c r="W931" i="8"/>
  <c r="W866" i="8"/>
  <c r="W711" i="8"/>
  <c r="W702" i="8"/>
  <c r="W540" i="8"/>
  <c r="W509" i="8"/>
  <c r="W322" i="8"/>
  <c r="W238" i="8"/>
  <c r="W221" i="8"/>
  <c r="W140" i="8"/>
  <c r="W965" i="8"/>
  <c r="W847" i="8"/>
  <c r="W789" i="8"/>
  <c r="W672" i="8"/>
  <c r="W506" i="8"/>
  <c r="W500" i="8"/>
  <c r="W380" i="8"/>
  <c r="W230" i="8"/>
  <c r="W194" i="8"/>
  <c r="W132" i="8"/>
  <c r="W54" i="8"/>
  <c r="W963" i="8"/>
  <c r="W823" i="8"/>
  <c r="W687" i="8"/>
  <c r="W670" i="8"/>
  <c r="W646" i="8"/>
  <c r="W422" i="8"/>
  <c r="W348" i="8"/>
  <c r="W269" i="8"/>
  <c r="W129" i="8"/>
  <c r="W196" i="8"/>
  <c r="W929" i="8"/>
  <c r="W814" i="8"/>
  <c r="W675" i="8"/>
  <c r="W596" i="8"/>
  <c r="W539" i="8"/>
  <c r="W406" i="8"/>
  <c r="W340" i="8"/>
  <c r="W261" i="8"/>
  <c r="W121" i="8"/>
  <c r="W889" i="8"/>
  <c r="W764" i="8"/>
  <c r="W689" i="8"/>
  <c r="W585" i="8"/>
  <c r="W468" i="8"/>
  <c r="W511" i="8"/>
  <c r="W319" i="8"/>
  <c r="W290" i="8"/>
  <c r="W202" i="8"/>
  <c r="W35" i="8"/>
  <c r="W110" i="8"/>
  <c r="W20" i="8"/>
  <c r="W78" i="8"/>
  <c r="W86" i="8"/>
  <c r="W47" i="8"/>
  <c r="W98" i="8"/>
  <c r="W32" i="8"/>
  <c r="W94" i="8"/>
  <c r="W73" i="8"/>
  <c r="W102" i="8"/>
  <c r="W106" i="8"/>
  <c r="W10" i="8"/>
  <c r="W90" i="8"/>
  <c r="AM88" i="8"/>
  <c r="AN88" i="8" s="1"/>
  <c r="AM104" i="8"/>
  <c r="AN104" i="8" s="1"/>
  <c r="AM110" i="8"/>
  <c r="AN110" i="8" s="1"/>
  <c r="AM60" i="8"/>
  <c r="AN60" i="8" s="1"/>
  <c r="AM100" i="8"/>
  <c r="AN100" i="8" s="1"/>
  <c r="AN9" i="8"/>
  <c r="AM81" i="8"/>
  <c r="AN81" i="8" s="1"/>
  <c r="AM26" i="8"/>
  <c r="AN26" i="8" s="1"/>
  <c r="AM63" i="8"/>
  <c r="AN63" i="8" s="1"/>
  <c r="AM84" i="8"/>
  <c r="AN84" i="8" s="1"/>
  <c r="V161" i="8"/>
  <c r="V69" i="8"/>
  <c r="V57" i="8"/>
  <c r="V17" i="8"/>
  <c r="V167" i="8"/>
  <c r="V31" i="8"/>
  <c r="V22" i="8"/>
  <c r="V46" i="8"/>
  <c r="V18" i="8"/>
  <c r="V14" i="8"/>
  <c r="V13" i="8"/>
  <c r="V26" i="8"/>
  <c r="V58" i="8"/>
  <c r="AA58" i="8" s="1"/>
  <c r="AB58" i="8" s="1"/>
  <c r="AC58" i="8" s="1"/>
  <c r="V38" i="8"/>
  <c r="V51" i="8"/>
  <c r="V63" i="8"/>
  <c r="V12" i="8"/>
  <c r="V72" i="8"/>
  <c r="V153" i="8"/>
  <c r="V92" i="8"/>
  <c r="V34" i="8"/>
  <c r="AA34" i="8" s="1"/>
  <c r="AB34" i="8" s="1"/>
  <c r="AC34" i="8" s="1"/>
  <c r="V36" i="8"/>
  <c r="V42" i="8"/>
  <c r="V100" i="8"/>
  <c r="V28" i="8"/>
  <c r="V96" i="8"/>
  <c r="V25" i="8"/>
  <c r="V77" i="8"/>
  <c r="V81" i="8"/>
  <c r="V104" i="8"/>
  <c r="V15" i="8"/>
  <c r="V44" i="8"/>
  <c r="V33" i="8"/>
  <c r="V62" i="8"/>
  <c r="V76" i="8"/>
  <c r="V70" i="8"/>
  <c r="V84" i="8"/>
  <c r="V21" i="8"/>
  <c r="V45" i="8"/>
  <c r="V56" i="8"/>
  <c r="V60" i="8"/>
  <c r="V88" i="8"/>
  <c r="V16" i="8"/>
  <c r="V74" i="8"/>
  <c r="V1005" i="8"/>
  <c r="V974" i="8"/>
  <c r="V999" i="8"/>
  <c r="V966" i="8"/>
  <c r="V977" i="8"/>
  <c r="V951" i="8"/>
  <c r="V948" i="8"/>
  <c r="V931" i="8"/>
  <c r="V910" i="8"/>
  <c r="V955" i="8"/>
  <c r="V922" i="8"/>
  <c r="V919" i="8"/>
  <c r="V880" i="8"/>
  <c r="V889" i="8"/>
  <c r="V904" i="8"/>
  <c r="V941" i="8"/>
  <c r="V875" i="8"/>
  <c r="AA875" i="8" s="1"/>
  <c r="AB875" i="8" s="1"/>
  <c r="AC875" i="8" s="1"/>
  <c r="V830" i="8"/>
  <c r="V848" i="8"/>
  <c r="V861" i="8"/>
  <c r="V907" i="8"/>
  <c r="V836" i="8"/>
  <c r="V789" i="8"/>
  <c r="V828" i="8"/>
  <c r="V810" i="8"/>
  <c r="V821" i="8"/>
  <c r="V803" i="8"/>
  <c r="V802" i="8"/>
  <c r="V800" i="8"/>
  <c r="V761" i="8"/>
  <c r="V729" i="8"/>
  <c r="V774" i="8"/>
  <c r="V738" i="8"/>
  <c r="V787" i="8"/>
  <c r="V735" i="8"/>
  <c r="V782" i="8"/>
  <c r="V699" i="8"/>
  <c r="V667" i="8"/>
  <c r="V714" i="8"/>
  <c r="V693" i="8"/>
  <c r="V728" i="8"/>
  <c r="V692" i="8"/>
  <c r="V647" i="8"/>
  <c r="V615" i="8"/>
  <c r="V674" i="8"/>
  <c r="V688" i="8"/>
  <c r="V637" i="8"/>
  <c r="V661" i="8"/>
  <c r="V599" i="8"/>
  <c r="V568" i="8"/>
  <c r="V610" i="8"/>
  <c r="V581" i="8"/>
  <c r="V632" i="8"/>
  <c r="V604" i="8"/>
  <c r="V519" i="8"/>
  <c r="V485" i="8"/>
  <c r="V523" i="8"/>
  <c r="V527" i="8"/>
  <c r="V529" i="8"/>
  <c r="V535" i="8"/>
  <c r="V491" i="8"/>
  <c r="V578" i="8"/>
  <c r="V508" i="8"/>
  <c r="V528" i="8"/>
  <c r="V464" i="8"/>
  <c r="V432" i="8"/>
  <c r="V400" i="8"/>
  <c r="V469" i="8"/>
  <c r="V437" i="8"/>
  <c r="V405" i="8"/>
  <c r="V373" i="8"/>
  <c r="V494" i="8"/>
  <c r="V474" i="8"/>
  <c r="V442" i="8"/>
  <c r="V410" i="8"/>
  <c r="V388" i="8"/>
  <c r="V349" i="8"/>
  <c r="V387" i="8"/>
  <c r="V346" i="8"/>
  <c r="V475" i="8"/>
  <c r="V374" i="8"/>
  <c r="V545" i="8"/>
  <c r="V391" i="8"/>
  <c r="V315" i="8"/>
  <c r="V283" i="8"/>
  <c r="V251" i="8"/>
  <c r="V354" i="8"/>
  <c r="V300" i="8"/>
  <c r="V268" i="8"/>
  <c r="V198" i="8"/>
  <c r="V222" i="8"/>
  <c r="V321" i="8"/>
  <c r="V289" i="8"/>
  <c r="V351" i="8"/>
  <c r="V282" i="8"/>
  <c r="V375" i="8"/>
  <c r="V294" i="8"/>
  <c r="V204" i="8"/>
  <c r="V290" i="8"/>
  <c r="V210" i="8"/>
  <c r="V229" i="8"/>
  <c r="V168" i="8"/>
  <c r="V134" i="8"/>
  <c r="V118" i="8"/>
  <c r="V162" i="8"/>
  <c r="V113" i="8"/>
  <c r="V187" i="8"/>
  <c r="V147" i="8"/>
  <c r="V131" i="8"/>
  <c r="V109" i="8"/>
  <c r="V93" i="8"/>
  <c r="V64" i="8"/>
  <c r="V166" i="8"/>
  <c r="V318" i="8"/>
  <c r="V1006" i="8"/>
  <c r="V988" i="8"/>
  <c r="V986" i="8"/>
  <c r="V979" i="8"/>
  <c r="V984" i="8"/>
  <c r="V946" i="8"/>
  <c r="V957" i="8"/>
  <c r="V921" i="8"/>
  <c r="V926" i="8"/>
  <c r="V909" i="8"/>
  <c r="V888" i="8"/>
  <c r="V881" i="8"/>
  <c r="V892" i="8"/>
  <c r="V893" i="8"/>
  <c r="V858" i="8"/>
  <c r="V867" i="8"/>
  <c r="V847" i="8"/>
  <c r="V840" i="8"/>
  <c r="V816" i="8"/>
  <c r="V781" i="8"/>
  <c r="V908" i="8"/>
  <c r="V788" i="8"/>
  <c r="V819" i="8"/>
  <c r="V812" i="8"/>
  <c r="V806" i="8"/>
  <c r="V757" i="8"/>
  <c r="V721" i="8"/>
  <c r="V758" i="8"/>
  <c r="V722" i="8"/>
  <c r="V747" i="8"/>
  <c r="V711" i="8"/>
  <c r="V703" i="8"/>
  <c r="V663" i="8"/>
  <c r="V748" i="8"/>
  <c r="V681" i="8"/>
  <c r="V670" i="8"/>
  <c r="V658" i="8"/>
  <c r="V623" i="8"/>
  <c r="V682" i="8"/>
  <c r="V680" i="8"/>
  <c r="V629" i="8"/>
  <c r="V628" i="8"/>
  <c r="V584" i="8"/>
  <c r="V634" i="8"/>
  <c r="V589" i="8"/>
  <c r="V640" i="8"/>
  <c r="V602" i="8"/>
  <c r="V509" i="8"/>
  <c r="V587" i="8"/>
  <c r="V559" i="8"/>
  <c r="V546" i="8"/>
  <c r="V550" i="8"/>
  <c r="V495" i="8"/>
  <c r="V563" i="8"/>
  <c r="V539" i="8"/>
  <c r="V488" i="8"/>
  <c r="V448" i="8"/>
  <c r="V412" i="8"/>
  <c r="V476" i="8"/>
  <c r="V441" i="8"/>
  <c r="V401" i="8"/>
  <c r="V365" i="8"/>
  <c r="V575" i="8"/>
  <c r="V458" i="8"/>
  <c r="V422" i="8"/>
  <c r="V558" i="8"/>
  <c r="V353" i="8"/>
  <c r="V382" i="8"/>
  <c r="V463" i="8"/>
  <c r="V427" i="8"/>
  <c r="V352" i="8"/>
  <c r="V399" i="8"/>
  <c r="V334" i="8"/>
  <c r="V287" i="8"/>
  <c r="V246" i="8"/>
  <c r="V323" i="8"/>
  <c r="V288" i="8"/>
  <c r="V252" i="8"/>
  <c r="V234" i="8"/>
  <c r="V329" i="8"/>
  <c r="V293" i="8"/>
  <c r="V336" i="8"/>
  <c r="V228" i="8"/>
  <c r="V236" i="8"/>
  <c r="V244" i="8"/>
  <c r="V339" i="8"/>
  <c r="V197" i="8"/>
  <c r="V231" i="8"/>
  <c r="V149" i="8"/>
  <c r="V130" i="8"/>
  <c r="V224" i="8"/>
  <c r="V173" i="8"/>
  <c r="V270" i="8"/>
  <c r="V150" i="8"/>
  <c r="V133" i="8"/>
  <c r="V107" i="8"/>
  <c r="V89" i="8"/>
  <c r="V163" i="8"/>
  <c r="V193" i="8"/>
  <c r="V982" i="8"/>
  <c r="V991" i="8"/>
  <c r="V950" i="8"/>
  <c r="V995" i="8"/>
  <c r="V968" i="8"/>
  <c r="V928" i="8"/>
  <c r="V929" i="8"/>
  <c r="V949" i="8"/>
  <c r="V906" i="8"/>
  <c r="V913" i="8"/>
  <c r="V915" i="8"/>
  <c r="V857" i="8"/>
  <c r="V868" i="8"/>
  <c r="V869" i="8"/>
  <c r="V838" i="8"/>
  <c r="V924" i="8"/>
  <c r="V841" i="8"/>
  <c r="V856" i="8"/>
  <c r="V805" i="8"/>
  <c r="V769" i="8"/>
  <c r="V817" i="8"/>
  <c r="V837" i="8"/>
  <c r="V798" i="8"/>
  <c r="V791" i="8"/>
  <c r="V771" i="8"/>
  <c r="V745" i="8"/>
  <c r="V709" i="8"/>
  <c r="V746" i="8"/>
  <c r="V768" i="8"/>
  <c r="V731" i="8"/>
  <c r="V720" i="8"/>
  <c r="V687" i="8"/>
  <c r="V704" i="8"/>
  <c r="V716" i="8"/>
  <c r="V669" i="8"/>
  <c r="V724" i="8"/>
  <c r="V643" i="8"/>
  <c r="V607" i="8"/>
  <c r="V718" i="8"/>
  <c r="V653" i="8"/>
  <c r="V617" i="8"/>
  <c r="V648" i="8"/>
  <c r="V572" i="8"/>
  <c r="V605" i="8"/>
  <c r="AA605" i="8" s="1"/>
  <c r="AB605" i="8" s="1"/>
  <c r="AC605" i="8" s="1"/>
  <c r="V573" i="8"/>
  <c r="V646" i="8"/>
  <c r="V567" i="8"/>
  <c r="V497" i="8"/>
  <c r="V538" i="8"/>
  <c r="V540" i="8"/>
  <c r="V514" i="8"/>
  <c r="V518" i="8"/>
  <c r="V595" i="8"/>
  <c r="V541" i="8"/>
  <c r="V479" i="8"/>
  <c r="V472" i="8"/>
  <c r="V436" i="8"/>
  <c r="V510" i="8"/>
  <c r="V461" i="8"/>
  <c r="V425" i="8"/>
  <c r="V389" i="8"/>
  <c r="V553" i="8"/>
  <c r="V484" i="8"/>
  <c r="V446" i="8"/>
  <c r="V406" i="8"/>
  <c r="V378" i="8"/>
  <c r="V467" i="8"/>
  <c r="V366" i="8"/>
  <c r="V415" i="8"/>
  <c r="V384" i="8"/>
  <c r="V340" i="8"/>
  <c r="V343" i="8"/>
  <c r="V307" i="8"/>
  <c r="V271" i="8"/>
  <c r="V241" i="8"/>
  <c r="V312" i="8"/>
  <c r="V276" i="8"/>
  <c r="V202" i="8"/>
  <c r="V218" i="8"/>
  <c r="V313" i="8"/>
  <c r="V277" i="8"/>
  <c r="V327" i="8"/>
  <c r="V205" i="8"/>
  <c r="V332" i="8"/>
  <c r="V211" i="8"/>
  <c r="V274" i="8"/>
  <c r="V254" i="8"/>
  <c r="V188" i="8"/>
  <c r="V142" i="8"/>
  <c r="V124" i="8"/>
  <c r="V178" i="8"/>
  <c r="V117" i="8"/>
  <c r="V179" i="8"/>
  <c r="V143" i="8"/>
  <c r="V125" i="8"/>
  <c r="V101" i="8"/>
  <c r="V79" i="8"/>
  <c r="V182" i="8"/>
  <c r="V169" i="8"/>
  <c r="V1001" i="8"/>
  <c r="V983" i="8"/>
  <c r="V989" i="8"/>
  <c r="V973" i="8"/>
  <c r="V964" i="8"/>
  <c r="V961" i="8"/>
  <c r="V918" i="8"/>
  <c r="V954" i="8"/>
  <c r="V935" i="8"/>
  <c r="V902" i="8"/>
  <c r="V894" i="8"/>
  <c r="V849" i="8"/>
  <c r="V860" i="8"/>
  <c r="V879" i="8"/>
  <c r="V895" i="8"/>
  <c r="V911" i="8"/>
  <c r="V898" i="8"/>
  <c r="V854" i="8"/>
  <c r="V801" i="8"/>
  <c r="V765" i="8"/>
  <c r="V818" i="8"/>
  <c r="V815" i="8"/>
  <c r="V835" i="8"/>
  <c r="V786" i="8"/>
  <c r="V763" i="8"/>
  <c r="V741" i="8"/>
  <c r="V705" i="8"/>
  <c r="V742" i="8"/>
  <c r="V784" i="8"/>
  <c r="V727" i="8"/>
  <c r="V752" i="8"/>
  <c r="V683" i="8"/>
  <c r="V700" i="8"/>
  <c r="V701" i="8"/>
  <c r="V706" i="8"/>
  <c r="V684" i="8"/>
  <c r="V639" i="8"/>
  <c r="V708" i="8"/>
  <c r="V662" i="8"/>
  <c r="V649" i="8"/>
  <c r="V613" i="8"/>
  <c r="V601" i="8"/>
  <c r="V564" i="8"/>
  <c r="V603" i="8"/>
  <c r="V569" i="8"/>
  <c r="V638" i="8"/>
  <c r="V549" i="8"/>
  <c r="V493" i="8"/>
  <c r="V536" i="8"/>
  <c r="V525" i="8"/>
  <c r="V512" i="8"/>
  <c r="V516" i="8"/>
  <c r="V579" i="8"/>
  <c r="V526" i="8"/>
  <c r="V537" i="8"/>
  <c r="V468" i="8"/>
  <c r="V428" i="8"/>
  <c r="V522" i="8"/>
  <c r="V457" i="8"/>
  <c r="V421" i="8"/>
  <c r="V385" i="8"/>
  <c r="V520" i="8"/>
  <c r="V482" i="8"/>
  <c r="V438" i="8"/>
  <c r="V402" i="8"/>
  <c r="V372" i="8"/>
  <c r="V451" i="8"/>
  <c r="V360" i="8"/>
  <c r="V407" i="8"/>
  <c r="V379" i="8"/>
  <c r="V471" i="8"/>
  <c r="V333" i="8"/>
  <c r="V303" i="8"/>
  <c r="V267" i="8"/>
  <c r="V237" i="8"/>
  <c r="V308" i="8"/>
  <c r="V272" i="8"/>
  <c r="V338" i="8"/>
  <c r="V214" i="8"/>
  <c r="V309" i="8"/>
  <c r="V273" i="8"/>
  <c r="V324" i="8"/>
  <c r="V200" i="8"/>
  <c r="V310" i="8"/>
  <c r="V199" i="8"/>
  <c r="V239" i="8"/>
  <c r="V249" i="8"/>
  <c r="V184" i="8"/>
  <c r="V140" i="8"/>
  <c r="V122" i="8"/>
  <c r="V170" i="8"/>
  <c r="V66" i="8"/>
  <c r="V171" i="8"/>
  <c r="V141" i="8"/>
  <c r="V123" i="8"/>
  <c r="V99" i="8"/>
  <c r="V75" i="8"/>
  <c r="V174" i="8"/>
  <c r="V286" i="8"/>
  <c r="V998" i="8"/>
  <c r="V1002" i="8"/>
  <c r="V992" i="8"/>
  <c r="V947" i="8"/>
  <c r="V952" i="8"/>
  <c r="V925" i="8"/>
  <c r="V933" i="8"/>
  <c r="V865" i="8"/>
  <c r="V934" i="8"/>
  <c r="V891" i="8"/>
  <c r="V903" i="8"/>
  <c r="V843" i="8"/>
  <c r="V773" i="8"/>
  <c r="V794" i="8"/>
  <c r="V822" i="8"/>
  <c r="V795" i="8"/>
  <c r="V733" i="8"/>
  <c r="V750" i="8"/>
  <c r="V751" i="8"/>
  <c r="V744" i="8"/>
  <c r="V659" i="8"/>
  <c r="V689" i="8"/>
  <c r="V654" i="8"/>
  <c r="V627" i="8"/>
  <c r="V712" i="8"/>
  <c r="V625" i="8"/>
  <c r="V592" i="8"/>
  <c r="V618" i="8"/>
  <c r="V557" i="8"/>
  <c r="V534" i="8"/>
  <c r="V571" i="8"/>
  <c r="V566" i="8"/>
  <c r="V533" i="8"/>
  <c r="V594" i="8"/>
  <c r="V530" i="8"/>
  <c r="V444" i="8"/>
  <c r="V513" i="8"/>
  <c r="V429" i="8"/>
  <c r="V369" i="8"/>
  <c r="V470" i="8"/>
  <c r="V418" i="8"/>
  <c r="V362" i="8"/>
  <c r="V371" i="8"/>
  <c r="V443" i="8"/>
  <c r="V455" i="8"/>
  <c r="V319" i="8"/>
  <c r="AA319" i="8" s="1"/>
  <c r="AB319" i="8" s="1"/>
  <c r="AC319" i="8" s="1"/>
  <c r="V259" i="8"/>
  <c r="V316" i="8"/>
  <c r="V256" i="8"/>
  <c r="V209" i="8"/>
  <c r="V285" i="8"/>
  <c r="V298" i="8"/>
  <c r="V217" i="8"/>
  <c r="V207" i="8"/>
  <c r="V243" i="8"/>
  <c r="V146" i="8"/>
  <c r="V116" i="8"/>
  <c r="V157" i="8"/>
  <c r="V151" i="8"/>
  <c r="V121" i="8"/>
  <c r="V87" i="8"/>
  <c r="V219" i="8"/>
  <c r="V993" i="8"/>
  <c r="V978" i="8"/>
  <c r="V967" i="8"/>
  <c r="V936" i="8"/>
  <c r="V927" i="8"/>
  <c r="V920" i="8"/>
  <c r="V872" i="8"/>
  <c r="V912" i="8"/>
  <c r="V877" i="8"/>
  <c r="V871" i="8"/>
  <c r="V855" i="8"/>
  <c r="V813" i="8"/>
  <c r="V827" i="8"/>
  <c r="V778" i="8"/>
  <c r="V825" i="8"/>
  <c r="V770" i="8"/>
  <c r="V717" i="8"/>
  <c r="V730" i="8"/>
  <c r="V739" i="8"/>
  <c r="V710" i="8"/>
  <c r="V776" i="8"/>
  <c r="V677" i="8"/>
  <c r="V668" i="8"/>
  <c r="V611" i="8"/>
  <c r="V696" i="8"/>
  <c r="V666" i="8"/>
  <c r="V580" i="8"/>
  <c r="V597" i="8"/>
  <c r="V616" i="8"/>
  <c r="V517" i="8"/>
  <c r="V521" i="8"/>
  <c r="V544" i="8"/>
  <c r="V503" i="8"/>
  <c r="V543" i="8"/>
  <c r="V496" i="8"/>
  <c r="V424" i="8"/>
  <c r="V473" i="8"/>
  <c r="V413" i="8"/>
  <c r="V357" i="8"/>
  <c r="V462" i="8"/>
  <c r="AA462" i="8" s="1"/>
  <c r="AB462" i="8" s="1"/>
  <c r="V398" i="8"/>
  <c r="V345" i="8"/>
  <c r="V350" i="8"/>
  <c r="V403" i="8"/>
  <c r="V423" i="8"/>
  <c r="V299" i="8"/>
  <c r="V245" i="8"/>
  <c r="V296" i="8"/>
  <c r="V208" i="8"/>
  <c r="V359" i="8"/>
  <c r="V269" i="8"/>
  <c r="V223" i="8"/>
  <c r="V262" i="8"/>
  <c r="V306" i="8"/>
  <c r="V232" i="8"/>
  <c r="V138" i="8"/>
  <c r="V196" i="8"/>
  <c r="V50" i="8"/>
  <c r="V145" i="8"/>
  <c r="V111" i="8"/>
  <c r="V71" i="8"/>
  <c r="V185" i="8"/>
  <c r="V1004" i="8"/>
  <c r="V958" i="8"/>
  <c r="V959" i="8"/>
  <c r="V939" i="8"/>
  <c r="V956" i="8"/>
  <c r="V917" i="8"/>
  <c r="V864" i="8"/>
  <c r="V900" i="8"/>
  <c r="V887" i="8"/>
  <c r="V859" i="8"/>
  <c r="AA859" i="8" s="1"/>
  <c r="AB859" i="8" s="1"/>
  <c r="AC859" i="8" s="1"/>
  <c r="V823" i="8"/>
  <c r="V809" i="8"/>
  <c r="V826" i="8"/>
  <c r="V839" i="8"/>
  <c r="V807" i="8"/>
  <c r="V766" i="8"/>
  <c r="V713" i="8"/>
  <c r="V726" i="8"/>
  <c r="V723" i="8"/>
  <c r="V695" i="8"/>
  <c r="V760" i="8"/>
  <c r="V673" i="8"/>
  <c r="V664" i="8"/>
  <c r="V660" i="8"/>
  <c r="V672" i="8"/>
  <c r="V644" i="8"/>
  <c r="V576" i="8"/>
  <c r="V593" i="8"/>
  <c r="V630" i="8"/>
  <c r="V505" i="8"/>
  <c r="V586" i="8"/>
  <c r="V531" i="8"/>
  <c r="V499" i="8"/>
  <c r="V524" i="8"/>
  <c r="V486" i="8"/>
  <c r="V420" i="8"/>
  <c r="V465" i="8"/>
  <c r="V409" i="8"/>
  <c r="V502" i="8"/>
  <c r="V454" i="8"/>
  <c r="V394" i="8"/>
  <c r="V341" i="8"/>
  <c r="V342" i="8"/>
  <c r="V368" i="8"/>
  <c r="V395" i="8"/>
  <c r="V295" i="8"/>
  <c r="V247" i="8"/>
  <c r="V292" i="8"/>
  <c r="V325" i="8"/>
  <c r="V328" i="8"/>
  <c r="V265" i="8"/>
  <c r="V212" i="8"/>
  <c r="V253" i="8"/>
  <c r="V220" i="8"/>
  <c r="V213" i="8"/>
  <c r="V136" i="8"/>
  <c r="V186" i="8"/>
  <c r="V302" i="8"/>
  <c r="V139" i="8"/>
  <c r="V105" i="8"/>
  <c r="V55" i="8"/>
  <c r="V177" i="8"/>
  <c r="V996" i="8"/>
  <c r="V987" i="8"/>
  <c r="V976" i="8"/>
  <c r="V965" i="8"/>
  <c r="AA965" i="8" s="1"/>
  <c r="AB965" i="8" s="1"/>
  <c r="AC965" i="8" s="1"/>
  <c r="V953" i="8"/>
  <c r="V914" i="8"/>
  <c r="V886" i="8"/>
  <c r="V884" i="8"/>
  <c r="V883" i="8"/>
  <c r="V850" i="8"/>
  <c r="V862" i="8"/>
  <c r="V797" i="8"/>
  <c r="V834" i="8"/>
  <c r="V832" i="8"/>
  <c r="V796" i="8"/>
  <c r="V792" i="8"/>
  <c r="V780" i="8"/>
  <c r="V779" i="8"/>
  <c r="V719" i="8"/>
  <c r="V691" i="8"/>
  <c r="V756" i="8"/>
  <c r="V694" i="8"/>
  <c r="V655" i="8"/>
  <c r="V698" i="8"/>
  <c r="V657" i="8"/>
  <c r="V636" i="8"/>
  <c r="V560" i="8"/>
  <c r="V585" i="8"/>
  <c r="V622" i="8"/>
  <c r="V501" i="8"/>
  <c r="V570" i="8"/>
  <c r="V600" i="8"/>
  <c r="V487" i="8"/>
  <c r="V511" i="8"/>
  <c r="V483" i="8"/>
  <c r="V416" i="8"/>
  <c r="V453" i="8"/>
  <c r="V397" i="8"/>
  <c r="V480" i="8"/>
  <c r="V450" i="8"/>
  <c r="V390" i="8"/>
  <c r="V435" i="8"/>
  <c r="V447" i="8"/>
  <c r="V363" i="8"/>
  <c r="V392" i="8"/>
  <c r="V291" i="8"/>
  <c r="V233" i="8"/>
  <c r="V284" i="8"/>
  <c r="V242" i="8"/>
  <c r="V317" i="8"/>
  <c r="V261" i="8"/>
  <c r="V195" i="8"/>
  <c r="V227" i="8"/>
  <c r="V215" i="8"/>
  <c r="V192" i="8"/>
  <c r="V132" i="8"/>
  <c r="V154" i="8"/>
  <c r="V257" i="8"/>
  <c r="V137" i="8"/>
  <c r="V103" i="8"/>
  <c r="V201" i="8"/>
  <c r="V191" i="8"/>
  <c r="V997" i="8"/>
  <c r="V980" i="8"/>
  <c r="V985" i="8"/>
  <c r="V970" i="8"/>
  <c r="V960" i="8"/>
  <c r="V932" i="8"/>
  <c r="AA932" i="8" s="1"/>
  <c r="AB932" i="8" s="1"/>
  <c r="AC932" i="8" s="1"/>
  <c r="V901" i="8"/>
  <c r="V878" i="8"/>
  <c r="V876" i="8"/>
  <c r="V863" i="8"/>
  <c r="V899" i="8"/>
  <c r="V866" i="8"/>
  <c r="V793" i="8"/>
  <c r="V829" i="8"/>
  <c r="V824" i="8"/>
  <c r="V833" i="8"/>
  <c r="V753" i="8"/>
  <c r="V764" i="8"/>
  <c r="V772" i="8"/>
  <c r="V715" i="8"/>
  <c r="V679" i="8"/>
  <c r="V740" i="8"/>
  <c r="V686" i="8"/>
  <c r="V651" i="8"/>
  <c r="V690" i="8"/>
  <c r="V645" i="8"/>
  <c r="V620" i="8"/>
  <c r="V556" i="8"/>
  <c r="V577" i="8"/>
  <c r="V614" i="8"/>
  <c r="V489" i="8"/>
  <c r="V551" i="8"/>
  <c r="V598" i="8"/>
  <c r="V606" i="8"/>
  <c r="V591" i="8"/>
  <c r="V460" i="8"/>
  <c r="V408" i="8"/>
  <c r="V449" i="8"/>
  <c r="AA449" i="8" s="1"/>
  <c r="AB449" i="8" s="1"/>
  <c r="AC449" i="8" s="1"/>
  <c r="V393" i="8"/>
  <c r="V478" i="8"/>
  <c r="V434" i="8"/>
  <c r="V411" i="8"/>
  <c r="V419" i="8"/>
  <c r="V431" i="8"/>
  <c r="V358" i="8"/>
  <c r="V326" i="8"/>
  <c r="AA326" i="8" s="1"/>
  <c r="AB326" i="8" s="1"/>
  <c r="AC326" i="8" s="1"/>
  <c r="V279" i="8"/>
  <c r="V380" i="8"/>
  <c r="V280" i="8"/>
  <c r="V238" i="8"/>
  <c r="V305" i="8"/>
  <c r="V331" i="8"/>
  <c r="V347" i="8"/>
  <c r="V216" i="8"/>
  <c r="V203" i="8"/>
  <c r="V180" i="8"/>
  <c r="V128" i="8"/>
  <c r="V189" i="8"/>
  <c r="V194" i="8"/>
  <c r="V135" i="8"/>
  <c r="V97" i="8"/>
  <c r="V155" i="8"/>
  <c r="V183" i="8"/>
  <c r="V40" i="8"/>
  <c r="V65" i="8"/>
  <c r="V1003" i="8"/>
  <c r="V975" i="8"/>
  <c r="V969" i="8"/>
  <c r="V962" i="8"/>
  <c r="V943" i="8"/>
  <c r="AA943" i="8" s="1"/>
  <c r="AB943" i="8" s="1"/>
  <c r="AC943" i="8" s="1"/>
  <c r="V937" i="8"/>
  <c r="V938" i="8"/>
  <c r="V873" i="8"/>
  <c r="V940" i="8"/>
  <c r="V846" i="8"/>
  <c r="V890" i="8"/>
  <c r="V844" i="8"/>
  <c r="V777" i="8"/>
  <c r="V799" i="8"/>
  <c r="V808" i="8"/>
  <c r="V811" i="8"/>
  <c r="V737" i="8"/>
  <c r="V754" i="8"/>
  <c r="V755" i="8"/>
  <c r="V767" i="8"/>
  <c r="V671" i="8"/>
  <c r="V697" i="8"/>
  <c r="V665" i="8"/>
  <c r="V631" i="8"/>
  <c r="V652" i="8"/>
  <c r="V633" i="8"/>
  <c r="V596" i="8"/>
  <c r="V626" i="8"/>
  <c r="V561" i="8"/>
  <c r="V574" i="8"/>
  <c r="V477" i="8"/>
  <c r="V583" i="8"/>
  <c r="V548" i="8"/>
  <c r="V608" i="8"/>
  <c r="V498" i="8"/>
  <c r="V452" i="8"/>
  <c r="V515" i="8"/>
  <c r="V433" i="8"/>
  <c r="V377" i="8"/>
  <c r="V492" i="8"/>
  <c r="V426" i="8"/>
  <c r="V367" i="8"/>
  <c r="V376" i="8"/>
  <c r="V459" i="8"/>
  <c r="V344" i="8"/>
  <c r="V337" i="8"/>
  <c r="V263" i="8"/>
  <c r="V320" i="8"/>
  <c r="V260" i="8"/>
  <c r="V226" i="8"/>
  <c r="V297" i="8"/>
  <c r="V314" i="8"/>
  <c r="V235" i="8"/>
  <c r="AA235" i="8" s="1"/>
  <c r="AB235" i="8" s="1"/>
  <c r="AC235" i="8" s="1"/>
  <c r="V221" i="8"/>
  <c r="V386" i="8"/>
  <c r="V172" i="8"/>
  <c r="V120" i="8"/>
  <c r="V165" i="8"/>
  <c r="V152" i="8"/>
  <c r="V127" i="8"/>
  <c r="V91" i="8"/>
  <c r="V158" i="8"/>
  <c r="V994" i="8"/>
  <c r="V923" i="8"/>
  <c r="V874" i="8"/>
  <c r="V783" i="8"/>
  <c r="V734" i="8"/>
  <c r="V685" i="8"/>
  <c r="V621" i="8"/>
  <c r="V532" i="8"/>
  <c r="V554" i="8"/>
  <c r="V417" i="8"/>
  <c r="V356" i="8"/>
  <c r="V311" i="8"/>
  <c r="V370" i="8"/>
  <c r="V322" i="8"/>
  <c r="V59" i="8"/>
  <c r="V206" i="8"/>
  <c r="V27" i="8"/>
  <c r="V981" i="8"/>
  <c r="V916" i="8"/>
  <c r="V882" i="8"/>
  <c r="V814" i="8"/>
  <c r="V759" i="8"/>
  <c r="V678" i="8"/>
  <c r="V612" i="8"/>
  <c r="V481" i="8"/>
  <c r="V506" i="8"/>
  <c r="V381" i="8"/>
  <c r="V396" i="8"/>
  <c r="V275" i="8"/>
  <c r="V301" i="8"/>
  <c r="V225" i="8"/>
  <c r="V160" i="8"/>
  <c r="V159" i="8"/>
  <c r="V971" i="8"/>
  <c r="V896" i="8"/>
  <c r="V870" i="8"/>
  <c r="V831" i="8"/>
  <c r="V743" i="8"/>
  <c r="V676" i="8"/>
  <c r="V588" i="8"/>
  <c r="V552" i="8"/>
  <c r="V504" i="8"/>
  <c r="V361" i="8"/>
  <c r="V355" i="8"/>
  <c r="V255" i="8"/>
  <c r="V281" i="8"/>
  <c r="V240" i="8"/>
  <c r="V148" i="8"/>
  <c r="V35" i="8"/>
  <c r="V43" i="8"/>
  <c r="V963" i="8"/>
  <c r="V897" i="8"/>
  <c r="V853" i="8"/>
  <c r="V820" i="8"/>
  <c r="V707" i="8"/>
  <c r="AA707" i="8" s="1"/>
  <c r="AB707" i="8" s="1"/>
  <c r="AC707" i="8" s="1"/>
  <c r="V635" i="8"/>
  <c r="V642" i="8"/>
  <c r="V542" i="8"/>
  <c r="V456" i="8"/>
  <c r="V500" i="8"/>
  <c r="V547" i="8"/>
  <c r="V335" i="8"/>
  <c r="AA335" i="8" s="1"/>
  <c r="AB335" i="8" s="1"/>
  <c r="AC335" i="8" s="1"/>
  <c r="V330" i="8"/>
  <c r="V176" i="8"/>
  <c r="V129" i="8"/>
  <c r="V80" i="8"/>
  <c r="V115" i="8"/>
  <c r="V944" i="8"/>
  <c r="AA944" i="8" s="1"/>
  <c r="AB944" i="8" s="1"/>
  <c r="AC944" i="8" s="1"/>
  <c r="V930" i="8"/>
  <c r="V842" i="8"/>
  <c r="V790" i="8"/>
  <c r="V736" i="8"/>
  <c r="V619" i="8"/>
  <c r="V650" i="8"/>
  <c r="V562" i="8"/>
  <c r="V440" i="8"/>
  <c r="V466" i="8"/>
  <c r="V555" i="8"/>
  <c r="V304" i="8"/>
  <c r="V266" i="8"/>
  <c r="V144" i="8"/>
  <c r="V112" i="8"/>
  <c r="V24" i="8"/>
  <c r="V1000" i="8"/>
  <c r="V945" i="8"/>
  <c r="V852" i="8"/>
  <c r="V785" i="8"/>
  <c r="V749" i="8"/>
  <c r="V675" i="8"/>
  <c r="V656" i="8"/>
  <c r="V565" i="8"/>
  <c r="V582" i="8"/>
  <c r="V404" i="8"/>
  <c r="V430" i="8"/>
  <c r="V348" i="8"/>
  <c r="V264" i="8"/>
  <c r="V250" i="8"/>
  <c r="V126" i="8"/>
  <c r="V95" i="8"/>
  <c r="V156" i="8"/>
  <c r="V990" i="8"/>
  <c r="V942" i="8"/>
  <c r="V885" i="8"/>
  <c r="V845" i="8"/>
  <c r="V725" i="8"/>
  <c r="V775" i="8"/>
  <c r="V702" i="8"/>
  <c r="V624" i="8"/>
  <c r="V507" i="8"/>
  <c r="V490" i="8"/>
  <c r="V414" i="8"/>
  <c r="V439" i="8"/>
  <c r="V248" i="8"/>
  <c r="V278" i="8"/>
  <c r="V114" i="8"/>
  <c r="V85" i="8"/>
  <c r="V49" i="8"/>
  <c r="V83" i="8"/>
  <c r="V20" i="8"/>
  <c r="V78" i="8"/>
  <c r="V972" i="8"/>
  <c r="V905" i="8"/>
  <c r="V851" i="8"/>
  <c r="V804" i="8"/>
  <c r="V762" i="8"/>
  <c r="V732" i="8"/>
  <c r="V641" i="8"/>
  <c r="V590" i="8"/>
  <c r="V609" i="8"/>
  <c r="V445" i="8"/>
  <c r="V383" i="8"/>
  <c r="V364" i="8"/>
  <c r="V230" i="8"/>
  <c r="V258" i="8"/>
  <c r="V181" i="8"/>
  <c r="V190" i="8"/>
  <c r="V30" i="8"/>
  <c r="V68" i="8"/>
  <c r="V54" i="8"/>
  <c r="V108" i="8"/>
  <c r="V175" i="8"/>
  <c r="V37" i="8"/>
  <c r="AA37" i="8" s="1"/>
  <c r="AB37" i="8" s="1"/>
  <c r="AC37" i="8" s="1"/>
  <c r="V32" i="8"/>
  <c r="V73" i="8"/>
  <c r="V102" i="8"/>
  <c r="V9" i="8"/>
  <c r="V48" i="8"/>
  <c r="V86" i="8"/>
  <c r="V106" i="8"/>
  <c r="V110" i="8"/>
  <c r="V10" i="8"/>
  <c r="AA10" i="8" s="1"/>
  <c r="V90" i="8"/>
  <c r="V98" i="8"/>
  <c r="V94" i="8"/>
  <c r="V8" i="8"/>
  <c r="V47" i="8"/>
  <c r="V11" i="8"/>
  <c r="V39" i="8"/>
  <c r="V52" i="8"/>
  <c r="V53" i="8"/>
  <c r="V41" i="8"/>
  <c r="V82" i="8"/>
  <c r="V19" i="8"/>
  <c r="V23" i="8"/>
  <c r="V61" i="8"/>
  <c r="V67" i="8"/>
  <c r="V164" i="8"/>
  <c r="V29" i="8"/>
  <c r="V119" i="8"/>
  <c r="AN898" i="8"/>
  <c r="AN742" i="8"/>
  <c r="AN858" i="8"/>
  <c r="AN85" i="8"/>
  <c r="AM57" i="8"/>
  <c r="AN57" i="8" s="1"/>
  <c r="AM44" i="8"/>
  <c r="AN44" i="8" s="1"/>
  <c r="AM76" i="8"/>
  <c r="AN76" i="8" s="1"/>
  <c r="Z82" i="8"/>
  <c r="Z75" i="8"/>
  <c r="Z54" i="8"/>
  <c r="Z64" i="8"/>
  <c r="Z43" i="8"/>
  <c r="Z61" i="8"/>
  <c r="Z27" i="8"/>
  <c r="Z24" i="8"/>
  <c r="Z35" i="8"/>
  <c r="Z9" i="8"/>
  <c r="Z20" i="8"/>
  <c r="Z53" i="8"/>
  <c r="Z37" i="8"/>
  <c r="Z993" i="8"/>
  <c r="Z997" i="8"/>
  <c r="Z979" i="8"/>
  <c r="Z981" i="8"/>
  <c r="Z991" i="8"/>
  <c r="Z964" i="8"/>
  <c r="Z977" i="8"/>
  <c r="Z922" i="8"/>
  <c r="Z924" i="8"/>
  <c r="Z919" i="8"/>
  <c r="Z923" i="8"/>
  <c r="Z876" i="8"/>
  <c r="Z912" i="8"/>
  <c r="Z893" i="8"/>
  <c r="Z907" i="8"/>
  <c r="Z848" i="8"/>
  <c r="Z891" i="8"/>
  <c r="Z911" i="8"/>
  <c r="Z875" i="8"/>
  <c r="Z866" i="8"/>
  <c r="Z857" i="8"/>
  <c r="Z807" i="8"/>
  <c r="Z775" i="8"/>
  <c r="Z832" i="8"/>
  <c r="Z798" i="8"/>
  <c r="Z838" i="8"/>
  <c r="Z831" i="8"/>
  <c r="Z789" i="8"/>
  <c r="Z808" i="8"/>
  <c r="Z764" i="8"/>
  <c r="Z747" i="8"/>
  <c r="Z715" i="8"/>
  <c r="Z752" i="8"/>
  <c r="Z786" i="8"/>
  <c r="Z737" i="8"/>
  <c r="Z766" i="8"/>
  <c r="Z714" i="8"/>
  <c r="Z673" i="8"/>
  <c r="Z705" i="8"/>
  <c r="Z699" i="8"/>
  <c r="Z667" i="8"/>
  <c r="Z664" i="8"/>
  <c r="Z682" i="8"/>
  <c r="Z629" i="8"/>
  <c r="Z659" i="8"/>
  <c r="Z678" i="8"/>
  <c r="Z635" i="8"/>
  <c r="Z648" i="8"/>
  <c r="Z594" i="8"/>
  <c r="Z562" i="8"/>
  <c r="Z600" i="8"/>
  <c r="Z579" i="8"/>
  <c r="Z630" i="8"/>
  <c r="Z605" i="8"/>
  <c r="Z529" i="8"/>
  <c r="Z487" i="8"/>
  <c r="Z520" i="8"/>
  <c r="Z596" i="8"/>
  <c r="Z528" i="8"/>
  <c r="Z530" i="8"/>
  <c r="Z489" i="8"/>
  <c r="Z565" i="8"/>
  <c r="Z556" i="8"/>
  <c r="Z484" i="8"/>
  <c r="Z450" i="8"/>
  <c r="Z418" i="8"/>
  <c r="Z494" i="8"/>
  <c r="Z463" i="8"/>
  <c r="Z431" i="8"/>
  <c r="Z399" i="8"/>
  <c r="Z367" i="8"/>
  <c r="Z511" i="8"/>
  <c r="Z448" i="8"/>
  <c r="Z416" i="8"/>
  <c r="Z506" i="8"/>
  <c r="Z364" i="8"/>
  <c r="Z405" i="8"/>
  <c r="Z354" i="8"/>
  <c r="Z421" i="8"/>
  <c r="Z486" i="8"/>
  <c r="Z350" i="8"/>
  <c r="Z413" i="8"/>
  <c r="Z335" i="8"/>
  <c r="Z297" i="8"/>
  <c r="Z970" i="8"/>
  <c r="Z987" i="8"/>
  <c r="Z975" i="8"/>
  <c r="Z988" i="8"/>
  <c r="Z969" i="8"/>
  <c r="Z967" i="8"/>
  <c r="Z926" i="8"/>
  <c r="Z938" i="8"/>
  <c r="Z925" i="8"/>
  <c r="Z868" i="8"/>
  <c r="Z898" i="8"/>
  <c r="Z869" i="8"/>
  <c r="Z880" i="8"/>
  <c r="Z889" i="8"/>
  <c r="Z842" i="8"/>
  <c r="Z843" i="8"/>
  <c r="Z859" i="8"/>
  <c r="Z844" i="8"/>
  <c r="Z795" i="8"/>
  <c r="Z858" i="8"/>
  <c r="Z814" i="8"/>
  <c r="Z770" i="8"/>
  <c r="Z840" i="8"/>
  <c r="Z788" i="8"/>
  <c r="Z793" i="8"/>
  <c r="Z772" i="8"/>
  <c r="Z731" i="8"/>
  <c r="Z763" i="8"/>
  <c r="Z728" i="8"/>
  <c r="Z741" i="8"/>
  <c r="Z765" i="8"/>
  <c r="Z697" i="8"/>
  <c r="Z661" i="8"/>
  <c r="Z750" i="8"/>
  <c r="Z679" i="8"/>
  <c r="Z676" i="8"/>
  <c r="Z690" i="8"/>
  <c r="Z625" i="8"/>
  <c r="Z688" i="8"/>
  <c r="Z655" i="8"/>
  <c r="Z619" i="8"/>
  <c r="Z610" i="8"/>
  <c r="Z570" i="8"/>
  <c r="Z602" i="8"/>
  <c r="Z575" i="8"/>
  <c r="Z614" i="8"/>
  <c r="Z573" i="8"/>
  <c r="Z503" i="8"/>
  <c r="Z550" i="8"/>
  <c r="Z522" i="8"/>
  <c r="Z541" i="8"/>
  <c r="Z519" i="8"/>
  <c r="Z603" i="8"/>
  <c r="Z540" i="8"/>
  <c r="Z480" i="8"/>
  <c r="Z462" i="8"/>
  <c r="Z426" i="8"/>
  <c r="Z502" i="8"/>
  <c r="Z459" i="8"/>
  <c r="Z423" i="8"/>
  <c r="Z387" i="8"/>
  <c r="Z564" i="8"/>
  <c r="Z460" i="8"/>
  <c r="Z424" i="8"/>
  <c r="Z508" i="8"/>
  <c r="Z351" i="8"/>
  <c r="Z386" i="8"/>
  <c r="Z344" i="8"/>
  <c r="Z433" i="8"/>
  <c r="Z362" i="8"/>
  <c r="Z445" i="8"/>
  <c r="Z353" i="8"/>
  <c r="Z293" i="8"/>
  <c r="Z261" i="8"/>
  <c r="Z243" i="8"/>
  <c r="Z327" i="8"/>
  <c r="Z294" i="8"/>
  <c r="Z262" i="8"/>
  <c r="Z388" i="8"/>
  <c r="Z240" i="8"/>
  <c r="Z485" i="8"/>
  <c r="Z307" i="8"/>
  <c r="Z275" i="8"/>
  <c r="Z288" i="8"/>
  <c r="Z1002" i="8"/>
  <c r="Z984" i="8"/>
  <c r="Z982" i="8"/>
  <c r="Z973" i="8"/>
  <c r="Z947" i="8"/>
  <c r="Z932" i="8"/>
  <c r="Z914" i="8"/>
  <c r="Z917" i="8"/>
  <c r="AA917" i="8" s="1"/>
  <c r="AB917" i="8" s="1"/>
  <c r="AC917" i="8" s="1"/>
  <c r="Z910" i="8"/>
  <c r="Z915" i="8"/>
  <c r="Z930" i="8"/>
  <c r="Z948" i="8"/>
  <c r="Z929" i="8"/>
  <c r="Z944" i="8"/>
  <c r="Z937" i="8"/>
  <c r="Z865" i="8"/>
  <c r="Z851" i="8"/>
  <c r="Z846" i="8"/>
  <c r="Z822" i="8"/>
  <c r="Z779" i="8"/>
  <c r="Z826" i="8"/>
  <c r="Z796" i="8"/>
  <c r="Z827" i="8"/>
  <c r="Z806" i="8"/>
  <c r="Z821" i="8"/>
  <c r="Z762" i="8"/>
  <c r="Z751" i="8"/>
  <c r="Z711" i="8"/>
  <c r="Z744" i="8"/>
  <c r="Z757" i="8"/>
  <c r="Z721" i="8"/>
  <c r="Z746" i="8"/>
  <c r="Z681" i="8"/>
  <c r="Z706" i="8"/>
  <c r="Z695" i="8"/>
  <c r="Z720" i="8"/>
  <c r="Z652" i="8"/>
  <c r="Z645" i="8"/>
  <c r="Z609" i="8"/>
  <c r="Z694" i="8"/>
  <c r="Z639" i="8"/>
  <c r="Z642" i="8"/>
  <c r="Z586" i="8"/>
  <c r="Z640" i="8"/>
  <c r="Z595" i="8"/>
  <c r="Z559" i="8"/>
  <c r="Z620" i="8"/>
  <c r="Z535" i="8"/>
  <c r="Z483" i="8"/>
  <c r="Z585" i="8"/>
  <c r="Z568" i="8"/>
  <c r="Z581" i="8"/>
  <c r="Z501" i="8"/>
  <c r="Z593" i="8"/>
  <c r="Z588" i="8"/>
  <c r="Z478" i="8"/>
  <c r="Z442" i="8"/>
  <c r="Z406" i="8"/>
  <c r="Z500" i="8"/>
  <c r="Z443" i="8"/>
  <c r="Z407" i="8"/>
  <c r="Z371" i="8"/>
  <c r="Z481" i="8"/>
  <c r="Z440" i="8"/>
  <c r="Z404" i="8"/>
  <c r="Z381" i="8"/>
  <c r="Z457" i="8"/>
  <c r="Z369" i="8"/>
  <c r="Z437" i="8"/>
  <c r="Z401" i="8"/>
  <c r="Z342" i="8"/>
  <c r="Z325" i="8"/>
  <c r="Z313" i="8"/>
  <c r="Z277" i="8"/>
  <c r="Z372" i="8"/>
  <c r="Z373" i="8"/>
  <c r="Z310" i="8"/>
  <c r="Z278" i="8"/>
  <c r="Z204" i="8"/>
  <c r="Z331" i="8"/>
  <c r="Z224" i="8"/>
  <c r="Z333" i="8"/>
  <c r="Z291" i="8"/>
  <c r="Z259" i="8"/>
  <c r="Z227" i="8"/>
  <c r="Z226" i="8"/>
  <c r="Z215" i="8"/>
  <c r="Z213" i="8"/>
  <c r="Z205" i="8"/>
  <c r="Z260" i="8"/>
  <c r="Z186" i="8"/>
  <c r="Z145" i="8"/>
  <c r="Z129" i="8"/>
  <c r="Z113" i="8"/>
  <c r="Z150" i="8"/>
  <c r="Z134" i="8"/>
  <c r="Z292" i="8"/>
  <c r="Z63" i="8"/>
  <c r="Z100" i="8"/>
  <c r="Z84" i="8"/>
  <c r="Z193" i="8"/>
  <c r="Z153" i="8"/>
  <c r="Z276" i="8"/>
  <c r="Z173" i="8"/>
  <c r="Z30" i="8"/>
  <c r="Z994" i="8"/>
  <c r="Z976" i="8"/>
  <c r="Z974" i="8"/>
  <c r="Z965" i="8"/>
  <c r="Z999" i="8"/>
  <c r="Z956" i="8"/>
  <c r="Z972" i="8"/>
  <c r="Z909" i="8"/>
  <c r="Z905" i="8"/>
  <c r="Z900" i="8"/>
  <c r="Z928" i="8"/>
  <c r="Z902" i="8"/>
  <c r="Z901" i="8"/>
  <c r="Z918" i="8"/>
  <c r="Z899" i="8"/>
  <c r="Z904" i="8"/>
  <c r="Z849" i="8"/>
  <c r="Z845" i="8"/>
  <c r="Z811" i="8"/>
  <c r="Z771" i="8"/>
  <c r="Z824" i="8"/>
  <c r="Z782" i="8"/>
  <c r="Z802" i="8"/>
  <c r="Z805" i="8"/>
  <c r="Z810" i="8"/>
  <c r="Z773" i="8"/>
  <c r="Z743" i="8"/>
  <c r="Z707" i="8"/>
  <c r="Z740" i="8"/>
  <c r="Z753" i="8"/>
  <c r="Z717" i="8"/>
  <c r="Z738" i="8"/>
  <c r="Z677" i="8"/>
  <c r="Z702" i="8"/>
  <c r="Z691" i="8"/>
  <c r="Z710" i="8"/>
  <c r="Z663" i="8"/>
  <c r="Z641" i="8"/>
  <c r="Z700" i="8"/>
  <c r="Z686" i="8"/>
  <c r="Z631" i="8"/>
  <c r="Z634" i="8"/>
  <c r="Z582" i="8"/>
  <c r="Z632" i="8"/>
  <c r="Z591" i="8"/>
  <c r="Z646" i="8"/>
  <c r="Z612" i="8"/>
  <c r="Z516" i="8"/>
  <c r="Z479" i="8"/>
  <c r="Z543" i="8"/>
  <c r="Z560" i="8"/>
  <c r="Z557" i="8"/>
  <c r="Z497" i="8"/>
  <c r="Z577" i="8"/>
  <c r="Z542" i="8"/>
  <c r="Z474" i="8"/>
  <c r="Z438" i="8"/>
  <c r="Z402" i="8"/>
  <c r="Z492" i="8"/>
  <c r="Z439" i="8"/>
  <c r="Z403" i="8"/>
  <c r="Z363" i="8"/>
  <c r="Z472" i="8"/>
  <c r="Z436" i="8"/>
  <c r="Z400" i="8"/>
  <c r="Z380" i="8"/>
  <c r="Z441" i="8"/>
  <c r="Z368" i="8"/>
  <c r="Z394" i="8"/>
  <c r="Z378" i="8"/>
  <c r="AA378" i="8" s="1"/>
  <c r="AB378" i="8" s="1"/>
  <c r="AC378" i="8" s="1"/>
  <c r="Z504" i="8"/>
  <c r="Z323" i="8"/>
  <c r="Z309" i="8"/>
  <c r="Z273" i="8"/>
  <c r="Z349" i="8"/>
  <c r="Z358" i="8"/>
  <c r="Z306" i="8"/>
  <c r="Z274" i="8"/>
  <c r="Z200" i="8"/>
  <c r="Z330" i="8"/>
  <c r="Z220" i="8"/>
  <c r="Z319" i="8"/>
  <c r="Z287" i="8"/>
  <c r="Z326" i="8"/>
  <c r="Z986" i="8"/>
  <c r="Z1003" i="8"/>
  <c r="Z989" i="8"/>
  <c r="Z996" i="8"/>
  <c r="Z961" i="8"/>
  <c r="Z943" i="8"/>
  <c r="Z950" i="8"/>
  <c r="Z966" i="8"/>
  <c r="Z945" i="8"/>
  <c r="Z892" i="8"/>
  <c r="Z927" i="8"/>
  <c r="Z885" i="8"/>
  <c r="Z896" i="8"/>
  <c r="Z908" i="8"/>
  <c r="Z895" i="8"/>
  <c r="Z894" i="8"/>
  <c r="Z819" i="8"/>
  <c r="Z870" i="8"/>
  <c r="Z803" i="8"/>
  <c r="Z767" i="8"/>
  <c r="Z836" i="8"/>
  <c r="Z781" i="8"/>
  <c r="Z801" i="8"/>
  <c r="Z804" i="8"/>
  <c r="Z809" i="8"/>
  <c r="Z777" i="8"/>
  <c r="Z739" i="8"/>
  <c r="Z785" i="8"/>
  <c r="Z736" i="8"/>
  <c r="Z749" i="8"/>
  <c r="Z713" i="8"/>
  <c r="Z734" i="8"/>
  <c r="Z669" i="8"/>
  <c r="Z718" i="8"/>
  <c r="Z687" i="8"/>
  <c r="Z692" i="8"/>
  <c r="Z662" i="8"/>
  <c r="Z637" i="8"/>
  <c r="Z666" i="8"/>
  <c r="Z670" i="8"/>
  <c r="Z627" i="8"/>
  <c r="Z626" i="8"/>
  <c r="Z578" i="8"/>
  <c r="Z624" i="8"/>
  <c r="Z587" i="8"/>
  <c r="Z638" i="8"/>
  <c r="Z599" i="8"/>
  <c r="Z514" i="8"/>
  <c r="Z475" i="8"/>
  <c r="Z537" i="8"/>
  <c r="Z555" i="8"/>
  <c r="Z545" i="8"/>
  <c r="Z493" i="8"/>
  <c r="Z552" i="8"/>
  <c r="Z536" i="8"/>
  <c r="Z470" i="8"/>
  <c r="Z434" i="8"/>
  <c r="Z398" i="8"/>
  <c r="Z471" i="8"/>
  <c r="Z435" i="8"/>
  <c r="Z395" i="8"/>
  <c r="Z359" i="8"/>
  <c r="Z468" i="8"/>
  <c r="Z432" i="8"/>
  <c r="Z396" i="8"/>
  <c r="Z366" i="8"/>
  <c r="Z425" i="8"/>
  <c r="Z352" i="8"/>
  <c r="Z465" i="8"/>
  <c r="Z377" i="8"/>
  <c r="Z476" i="8"/>
  <c r="Z995" i="8"/>
  <c r="Z968" i="8"/>
  <c r="Z935" i="8"/>
  <c r="Z942" i="8"/>
  <c r="Z884" i="8"/>
  <c r="Z877" i="8"/>
  <c r="Z897" i="8"/>
  <c r="Z854" i="8"/>
  <c r="Z855" i="8"/>
  <c r="Z815" i="8"/>
  <c r="Z780" i="8"/>
  <c r="Z790" i="8"/>
  <c r="Z774" i="8"/>
  <c r="Z778" i="8"/>
  <c r="Z745" i="8"/>
  <c r="Z701" i="8"/>
  <c r="Z758" i="8"/>
  <c r="Z684" i="8"/>
  <c r="Z633" i="8"/>
  <c r="Z658" i="8"/>
  <c r="Z618" i="8"/>
  <c r="Z616" i="8"/>
  <c r="Z622" i="8"/>
  <c r="Z507" i="8"/>
  <c r="Z524" i="8"/>
  <c r="Z532" i="8"/>
  <c r="Z551" i="8"/>
  <c r="Z466" i="8"/>
  <c r="Z523" i="8"/>
  <c r="Z427" i="8"/>
  <c r="Z355" i="8"/>
  <c r="Z428" i="8"/>
  <c r="Z365" i="8"/>
  <c r="Z348" i="8"/>
  <c r="Z376" i="8"/>
  <c r="Z544" i="8"/>
  <c r="Z285" i="8"/>
  <c r="Z329" i="8"/>
  <c r="Z314" i="8"/>
  <c r="Z258" i="8"/>
  <c r="Z322" i="8"/>
  <c r="Z374" i="8"/>
  <c r="Z279" i="8"/>
  <c r="Z241" i="8"/>
  <c r="Z225" i="8"/>
  <c r="Z203" i="8"/>
  <c r="Z296" i="8"/>
  <c r="Z230" i="8"/>
  <c r="Z207" i="8"/>
  <c r="Z151" i="8"/>
  <c r="Z131" i="8"/>
  <c r="Z337" i="8"/>
  <c r="Z146" i="8"/>
  <c r="Z128" i="8"/>
  <c r="Z149" i="8"/>
  <c r="Z106" i="8"/>
  <c r="Z88" i="8"/>
  <c r="Z49" i="8"/>
  <c r="Z191" i="8"/>
  <c r="Z223" i="8"/>
  <c r="Z157" i="8"/>
  <c r="Z1006" i="8"/>
  <c r="Z980" i="8"/>
  <c r="Z953" i="8"/>
  <c r="Z931" i="8"/>
  <c r="Z860" i="8"/>
  <c r="Z861" i="8"/>
  <c r="Z881" i="8"/>
  <c r="Z871" i="8"/>
  <c r="Z830" i="8"/>
  <c r="Z852" i="8"/>
  <c r="Z879" i="8"/>
  <c r="Z850" i="8"/>
  <c r="Z768" i="8"/>
  <c r="Z760" i="8"/>
  <c r="Z733" i="8"/>
  <c r="Z693" i="8"/>
  <c r="Z742" i="8"/>
  <c r="Z668" i="8"/>
  <c r="Z621" i="8"/>
  <c r="Z651" i="8"/>
  <c r="Z650" i="8"/>
  <c r="Z607" i="8"/>
  <c r="Z644" i="8"/>
  <c r="Z499" i="8"/>
  <c r="Z601" i="8"/>
  <c r="Z513" i="8"/>
  <c r="Z538" i="8"/>
  <c r="Z458" i="8"/>
  <c r="Z482" i="8"/>
  <c r="Z419" i="8"/>
  <c r="Z512" i="8"/>
  <c r="Z420" i="8"/>
  <c r="Z347" i="8"/>
  <c r="Z549" i="8"/>
  <c r="Z361" i="8"/>
  <c r="Z357" i="8"/>
  <c r="Z281" i="8"/>
  <c r="Z239" i="8"/>
  <c r="Z302" i="8"/>
  <c r="Z254" i="8"/>
  <c r="Z244" i="8"/>
  <c r="Z339" i="8"/>
  <c r="Z271" i="8"/>
  <c r="Z211" i="8"/>
  <c r="Z316" i="8"/>
  <c r="Z202" i="8"/>
  <c r="Z280" i="8"/>
  <c r="Z218" i="8"/>
  <c r="Z194" i="8"/>
  <c r="Z147" i="8"/>
  <c r="Z127" i="8"/>
  <c r="Z208" i="8"/>
  <c r="Z144" i="8"/>
  <c r="Z126" i="8"/>
  <c r="Z118" i="8"/>
  <c r="Z104" i="8"/>
  <c r="Z86" i="8"/>
  <c r="Z188" i="8"/>
  <c r="Z183" i="8"/>
  <c r="Z192" i="8"/>
  <c r="Z111" i="8"/>
  <c r="Z1001" i="8"/>
  <c r="Z998" i="8"/>
  <c r="Z963" i="8"/>
  <c r="Z949" i="8"/>
  <c r="Z916" i="8"/>
  <c r="Z958" i="8"/>
  <c r="Z853" i="8"/>
  <c r="Z873" i="8"/>
  <c r="Z863" i="8"/>
  <c r="Z829" i="8"/>
  <c r="Z837" i="8"/>
  <c r="Z828" i="8"/>
  <c r="Z823" i="8"/>
  <c r="Z759" i="8"/>
  <c r="Z756" i="8"/>
  <c r="Z729" i="8"/>
  <c r="Z689" i="8"/>
  <c r="Z708" i="8"/>
  <c r="Z660" i="8"/>
  <c r="Z617" i="8"/>
  <c r="Z647" i="8"/>
  <c r="Z598" i="8"/>
  <c r="Z606" i="8"/>
  <c r="Z636" i="8"/>
  <c r="Z495" i="8"/>
  <c r="Z580" i="8"/>
  <c r="Z509" i="8"/>
  <c r="Z527" i="8"/>
  <c r="Z454" i="8"/>
  <c r="Z525" i="8"/>
  <c r="Z415" i="8"/>
  <c r="Z477" i="8"/>
  <c r="Z412" i="8"/>
  <c r="Z343" i="8"/>
  <c r="Z469" i="8"/>
  <c r="Z360" i="8"/>
  <c r="Z328" i="8"/>
  <c r="Z269" i="8"/>
  <c r="Z235" i="8"/>
  <c r="Z298" i="8"/>
  <c r="Z250" i="8"/>
  <c r="Z236" i="8"/>
  <c r="Z315" i="8"/>
  <c r="Z267" i="8"/>
  <c r="Z199" i="8"/>
  <c r="Z300" i="8"/>
  <c r="Z201" i="8"/>
  <c r="Z264" i="8"/>
  <c r="Z217" i="8"/>
  <c r="Z190" i="8"/>
  <c r="Z143" i="8"/>
  <c r="Z125" i="8"/>
  <c r="AA125" i="8" s="1"/>
  <c r="AB125" i="8" s="1"/>
  <c r="AC125" i="8" s="1"/>
  <c r="Z187" i="8"/>
  <c r="Z142" i="8"/>
  <c r="Z124" i="8"/>
  <c r="Z114" i="8"/>
  <c r="Z102" i="8"/>
  <c r="Z81" i="8"/>
  <c r="Z185" i="8"/>
  <c r="Z175" i="8"/>
  <c r="Z189" i="8"/>
  <c r="Z8" i="8"/>
  <c r="Z1004" i="8"/>
  <c r="Z990" i="8"/>
  <c r="Z955" i="8"/>
  <c r="Z939" i="8"/>
  <c r="Z913" i="8"/>
  <c r="Z952" i="8"/>
  <c r="Z971" i="8"/>
  <c r="Z887" i="8"/>
  <c r="Z862" i="8"/>
  <c r="Z825" i="8"/>
  <c r="Z835" i="8"/>
  <c r="Z841" i="8"/>
  <c r="Z818" i="8"/>
  <c r="Z755" i="8"/>
  <c r="Z748" i="8"/>
  <c r="Z725" i="8"/>
  <c r="Z685" i="8"/>
  <c r="Z703" i="8"/>
  <c r="Z656" i="8"/>
  <c r="Z613" i="8"/>
  <c r="Z643" i="8"/>
  <c r="Z590" i="8"/>
  <c r="Z604" i="8"/>
  <c r="Z628" i="8"/>
  <c r="Z491" i="8"/>
  <c r="Z569" i="8"/>
  <c r="Z505" i="8"/>
  <c r="Z521" i="8"/>
  <c r="Z446" i="8"/>
  <c r="Z517" i="8"/>
  <c r="Z411" i="8"/>
  <c r="Z572" i="8"/>
  <c r="Z408" i="8"/>
  <c r="Z473" i="8"/>
  <c r="Z453" i="8"/>
  <c r="Z346" i="8"/>
  <c r="Z321" i="8"/>
  <c r="Z265" i="8"/>
  <c r="Z231" i="8"/>
  <c r="Z290" i="8"/>
  <c r="Z196" i="8"/>
  <c r="Z232" i="8"/>
  <c r="Z311" i="8"/>
  <c r="Z263" i="8"/>
  <c r="Z198" i="8"/>
  <c r="Z284" i="8"/>
  <c r="Z248" i="8"/>
  <c r="Z242" i="8"/>
  <c r="Z209" i="8"/>
  <c r="Z182" i="8"/>
  <c r="Z141" i="8"/>
  <c r="Z123" i="8"/>
  <c r="Z179" i="8"/>
  <c r="Z140" i="8"/>
  <c r="Z122" i="8"/>
  <c r="Z70" i="8"/>
  <c r="Z98" i="8"/>
  <c r="Z77" i="8"/>
  <c r="Z180" i="8"/>
  <c r="Z167" i="8"/>
  <c r="Z184" i="8"/>
  <c r="Z116" i="8"/>
  <c r="Z89" i="8"/>
  <c r="Z105" i="8"/>
  <c r="Z978" i="8"/>
  <c r="Z983" i="8"/>
  <c r="Z985" i="8"/>
  <c r="Z936" i="8"/>
  <c r="Z941" i="8"/>
  <c r="Z903" i="8"/>
  <c r="Z888" i="8"/>
  <c r="Z847" i="8"/>
  <c r="Z933" i="8"/>
  <c r="Z799" i="8"/>
  <c r="Z816" i="8"/>
  <c r="Z800" i="8"/>
  <c r="Z794" i="8"/>
  <c r="Z735" i="8"/>
  <c r="Z732" i="8"/>
  <c r="Z709" i="8"/>
  <c r="Z665" i="8"/>
  <c r="Z683" i="8"/>
  <c r="Z698" i="8"/>
  <c r="Z696" i="8"/>
  <c r="Z623" i="8"/>
  <c r="Z574" i="8"/>
  <c r="Z583" i="8"/>
  <c r="Z589" i="8"/>
  <c r="Z584" i="8"/>
  <c r="Z547" i="8"/>
  <c r="Z608" i="8"/>
  <c r="Z534" i="8"/>
  <c r="Z430" i="8"/>
  <c r="Z467" i="8"/>
  <c r="Z391" i="8"/>
  <c r="Z464" i="8"/>
  <c r="Z392" i="8"/>
  <c r="Z397" i="8"/>
  <c r="Z449" i="8"/>
  <c r="Z461" i="8"/>
  <c r="Z317" i="8"/>
  <c r="Z257" i="8"/>
  <c r="Z345" i="8"/>
  <c r="Z286" i="8"/>
  <c r="Z496" i="8"/>
  <c r="Z228" i="8"/>
  <c r="Z303" i="8"/>
  <c r="Z320" i="8"/>
  <c r="Z197" i="8"/>
  <c r="Z268" i="8"/>
  <c r="Z229" i="8"/>
  <c r="Z219" i="8"/>
  <c r="Z237" i="8"/>
  <c r="Z178" i="8"/>
  <c r="Z139" i="8"/>
  <c r="Z121" i="8"/>
  <c r="Z171" i="8"/>
  <c r="Z138" i="8"/>
  <c r="Z120" i="8"/>
  <c r="Z56" i="8"/>
  <c r="Z96" i="8"/>
  <c r="Z73" i="8"/>
  <c r="Z177" i="8"/>
  <c r="Z164" i="8"/>
  <c r="Z181" i="8"/>
  <c r="Z1005" i="8"/>
  <c r="Z962" i="8"/>
  <c r="Z959" i="8"/>
  <c r="Z960" i="8"/>
  <c r="Z906" i="8"/>
  <c r="Z890" i="8"/>
  <c r="Z872" i="8"/>
  <c r="Z834" i="8"/>
  <c r="Z839" i="8"/>
  <c r="Z791" i="8"/>
  <c r="Z813" i="8"/>
  <c r="Z833" i="8"/>
  <c r="Z792" i="8"/>
  <c r="Z727" i="8"/>
  <c r="Z724" i="8"/>
  <c r="Z722" i="8"/>
  <c r="Z657" i="8"/>
  <c r="Z675" i="8"/>
  <c r="Z674" i="8"/>
  <c r="Z680" i="8"/>
  <c r="Z615" i="8"/>
  <c r="Z566" i="8"/>
  <c r="Z571" i="8"/>
  <c r="Z561" i="8"/>
  <c r="Z539" i="8"/>
  <c r="Z526" i="8"/>
  <c r="Z592" i="8"/>
  <c r="Z531" i="8"/>
  <c r="Z422" i="8"/>
  <c r="Z455" i="8"/>
  <c r="Z383" i="8"/>
  <c r="Z456" i="8"/>
  <c r="Z498" i="8"/>
  <c r="Z385" i="8"/>
  <c r="Z417" i="8"/>
  <c r="Z429" i="8"/>
  <c r="Z305" i="8"/>
  <c r="Z253" i="8"/>
  <c r="Z340" i="8"/>
  <c r="Z282" i="8"/>
  <c r="Z341" i="8"/>
  <c r="Z216" i="8"/>
  <c r="Z299" i="8"/>
  <c r="Z304" i="8"/>
  <c r="Z256" i="8"/>
  <c r="Z255" i="8"/>
  <c r="Z214" i="8"/>
  <c r="Z334" i="8"/>
  <c r="Z234" i="8"/>
  <c r="Z174" i="8"/>
  <c r="Z137" i="8"/>
  <c r="Z119" i="8"/>
  <c r="Z160" i="8"/>
  <c r="Z136" i="8"/>
  <c r="Z195" i="8"/>
  <c r="Z158" i="8"/>
  <c r="Z94" i="8"/>
  <c r="Z67" i="8"/>
  <c r="Z172" i="8"/>
  <c r="Z156" i="8"/>
  <c r="Z176" i="8"/>
  <c r="Z1000" i="8"/>
  <c r="Z954" i="8"/>
  <c r="Z957" i="8"/>
  <c r="Z934" i="8"/>
  <c r="Z951" i="8"/>
  <c r="Z882" i="8"/>
  <c r="Z864" i="8"/>
  <c r="Z878" i="8"/>
  <c r="Z883" i="8"/>
  <c r="Z787" i="8"/>
  <c r="Z812" i="8"/>
  <c r="Z820" i="8"/>
  <c r="Z776" i="8"/>
  <c r="Z723" i="8"/>
  <c r="Z784" i="8"/>
  <c r="Z712" i="8"/>
  <c r="Z726" i="8"/>
  <c r="Z671" i="8"/>
  <c r="Z653" i="8"/>
  <c r="Z672" i="8"/>
  <c r="Z611" i="8"/>
  <c r="Z558" i="8"/>
  <c r="Z567" i="8"/>
  <c r="Z548" i="8"/>
  <c r="Z533" i="8"/>
  <c r="Z515" i="8"/>
  <c r="Z576" i="8"/>
  <c r="Z510" i="8"/>
  <c r="Z414" i="8"/>
  <c r="Z451" i="8"/>
  <c r="Z379" i="8"/>
  <c r="Z452" i="8"/>
  <c r="Z488" i="8"/>
  <c r="Z384" i="8"/>
  <c r="Z393" i="8"/>
  <c r="Z409" i="8"/>
  <c r="Z301" i="8"/>
  <c r="Z249" i="8"/>
  <c r="Z324" i="8"/>
  <c r="Z270" i="8"/>
  <c r="Z336" i="8"/>
  <c r="Z212" i="8"/>
  <c r="Z295" i="8"/>
  <c r="Z272" i="8"/>
  <c r="Z251" i="8"/>
  <c r="Z245" i="8"/>
  <c r="Z210" i="8"/>
  <c r="Z246" i="8"/>
  <c r="Z222" i="8"/>
  <c r="Z170" i="8"/>
  <c r="Z135" i="8"/>
  <c r="Z117" i="8"/>
  <c r="Z152" i="8"/>
  <c r="Z132" i="8"/>
  <c r="Z163" i="8"/>
  <c r="Z110" i="8"/>
  <c r="Z92" i="8"/>
  <c r="Z65" i="8"/>
  <c r="Z169" i="8"/>
  <c r="Z308" i="8"/>
  <c r="Z168" i="8"/>
  <c r="Z162" i="8"/>
  <c r="Z23" i="8"/>
  <c r="Z46" i="8"/>
  <c r="Z992" i="8"/>
  <c r="Z946" i="8"/>
  <c r="Z940" i="8"/>
  <c r="Z920" i="8"/>
  <c r="Z921" i="8"/>
  <c r="Z874" i="8"/>
  <c r="Z856" i="8"/>
  <c r="Z886" i="8"/>
  <c r="Z867" i="8"/>
  <c r="Z783" i="8"/>
  <c r="Z797" i="8"/>
  <c r="Z817" i="8"/>
  <c r="Z769" i="8"/>
  <c r="Z719" i="8"/>
  <c r="Z761" i="8"/>
  <c r="Z754" i="8"/>
  <c r="Z716" i="8"/>
  <c r="Z730" i="8"/>
  <c r="Z649" i="8"/>
  <c r="Z654" i="8"/>
  <c r="Z704" i="8"/>
  <c r="Z554" i="8"/>
  <c r="Z563" i="8"/>
  <c r="Z546" i="8"/>
  <c r="Z518" i="8"/>
  <c r="Z597" i="8"/>
  <c r="Z553" i="8"/>
  <c r="Z490" i="8"/>
  <c r="Z410" i="8"/>
  <c r="Z447" i="8"/>
  <c r="Z375" i="8"/>
  <c r="Z444" i="8"/>
  <c r="Z382" i="8"/>
  <c r="Z370" i="8"/>
  <c r="Z390" i="8"/>
  <c r="Z356" i="8"/>
  <c r="Z289" i="8"/>
  <c r="Z338" i="8"/>
  <c r="Z318" i="8"/>
  <c r="Z266" i="8"/>
  <c r="Z332" i="8"/>
  <c r="Z389" i="8"/>
  <c r="Z283" i="8"/>
  <c r="Z247" i="8"/>
  <c r="Z238" i="8"/>
  <c r="Z206" i="8"/>
  <c r="Z312" i="8"/>
  <c r="Z233" i="8"/>
  <c r="Z221" i="8"/>
  <c r="Z166" i="8"/>
  <c r="Z133" i="8"/>
  <c r="Z115" i="8"/>
  <c r="Z148" i="8"/>
  <c r="Z130" i="8"/>
  <c r="Z155" i="8"/>
  <c r="Z108" i="8"/>
  <c r="Z90" i="8"/>
  <c r="Z60" i="8"/>
  <c r="Z161" i="8"/>
  <c r="Z252" i="8"/>
  <c r="Z165" i="8"/>
  <c r="Z48" i="8"/>
  <c r="Z83" i="8"/>
  <c r="Z32" i="8"/>
  <c r="Z58" i="8"/>
  <c r="Z85" i="8"/>
  <c r="Z93" i="8"/>
  <c r="Z159" i="8"/>
  <c r="Z101" i="8"/>
  <c r="Z19" i="8"/>
  <c r="Z40" i="8"/>
  <c r="Z47" i="8"/>
  <c r="Z41" i="8"/>
  <c r="Z52" i="8"/>
  <c r="Z79" i="8"/>
  <c r="Z11" i="8"/>
  <c r="Z97" i="8"/>
  <c r="Z29" i="8"/>
  <c r="Z80" i="8"/>
  <c r="Z39" i="8"/>
  <c r="Z72" i="8"/>
  <c r="Z44" i="8"/>
  <c r="Z51" i="8"/>
  <c r="Z107" i="8"/>
  <c r="Z22" i="8"/>
  <c r="Z74" i="8"/>
  <c r="Z112" i="8"/>
  <c r="Z50" i="8"/>
  <c r="Z18" i="8"/>
  <c r="Z26" i="8"/>
  <c r="Z34" i="8"/>
  <c r="Z36" i="8"/>
  <c r="Z66" i="8"/>
  <c r="Z69" i="8"/>
  <c r="Z31" i="8"/>
  <c r="Z57" i="8"/>
  <c r="Z13" i="8"/>
  <c r="Z95" i="8"/>
  <c r="Z109" i="8"/>
  <c r="Z38" i="8"/>
  <c r="Z55" i="8"/>
  <c r="Z76" i="8"/>
  <c r="Z12" i="8"/>
  <c r="Z28" i="8"/>
  <c r="Z99" i="8"/>
  <c r="Z10" i="8"/>
  <c r="Z91" i="8"/>
  <c r="Z42" i="8"/>
  <c r="Z17" i="8"/>
  <c r="Z14" i="8"/>
  <c r="Z87" i="8"/>
  <c r="Z103" i="8"/>
  <c r="Z16" i="8"/>
  <c r="Z45" i="8"/>
  <c r="Z21" i="8"/>
  <c r="Z25" i="8"/>
  <c r="Z59" i="8"/>
  <c r="Z71" i="8"/>
  <c r="Z78" i="8"/>
  <c r="Z15" i="8"/>
  <c r="Z62" i="8"/>
  <c r="Z68" i="8"/>
  <c r="Z154" i="8"/>
  <c r="Z33" i="8"/>
  <c r="AC462" i="8"/>
  <c r="R81" i="7"/>
  <c r="H81" i="7"/>
  <c r="L20" i="2" s="1"/>
  <c r="R78" i="7"/>
  <c r="H78" i="7"/>
  <c r="L17" i="2" s="1"/>
  <c r="Q31" i="7"/>
  <c r="Q24" i="7"/>
  <c r="Q15" i="7"/>
  <c r="M15" i="7"/>
  <c r="R23" i="3" s="1"/>
  <c r="AA23" i="3" s="1"/>
  <c r="Q10" i="7"/>
  <c r="Z81" i="7"/>
  <c r="Y81" i="7"/>
  <c r="L81" i="7" s="1"/>
  <c r="P20" i="2" s="1"/>
  <c r="J81" i="7"/>
  <c r="N20" i="2" s="1"/>
  <c r="Q22" i="7"/>
  <c r="M22" i="7"/>
  <c r="R30" i="3" s="1"/>
  <c r="AC30" i="3" s="1"/>
  <c r="R79" i="7"/>
  <c r="H79" i="7"/>
  <c r="L18" i="2" s="1"/>
  <c r="Q12" i="7"/>
  <c r="Q18" i="7"/>
  <c r="Q27" i="7"/>
  <c r="M27" i="7"/>
  <c r="R35" i="3" s="1"/>
  <c r="AD35" i="3" s="1"/>
  <c r="Q14" i="7"/>
  <c r="Y82" i="7"/>
  <c r="L82" i="7" s="1"/>
  <c r="P21" i="2" s="1"/>
  <c r="J82" i="7"/>
  <c r="N21" i="2" s="1"/>
  <c r="Z82" i="7"/>
  <c r="R82" i="7"/>
  <c r="H82" i="7"/>
  <c r="L21" i="2" s="1"/>
  <c r="Q33" i="7"/>
  <c r="Q28" i="7"/>
  <c r="M28" i="7"/>
  <c r="R36" i="3" s="1"/>
  <c r="AD36" i="3" s="1"/>
  <c r="Q17" i="7"/>
  <c r="Y79" i="7"/>
  <c r="L79" i="7" s="1"/>
  <c r="P18" i="2" s="1"/>
  <c r="J79" i="7"/>
  <c r="N18" i="2" s="1"/>
  <c r="Z79" i="7"/>
  <c r="Q25" i="7"/>
  <c r="M25" i="7"/>
  <c r="R33" i="3" s="1"/>
  <c r="AC33" i="3" s="1"/>
  <c r="Z78" i="7"/>
  <c r="Y78" i="7"/>
  <c r="L78" i="7" s="1"/>
  <c r="P17" i="2" s="1"/>
  <c r="J78" i="7"/>
  <c r="N17" i="2" s="1"/>
  <c r="R77" i="7"/>
  <c r="H77" i="7"/>
  <c r="L16" i="2" s="1"/>
  <c r="Q36" i="7"/>
  <c r="M36" i="7"/>
  <c r="R44" i="3" s="1"/>
  <c r="AE44" i="3" s="1"/>
  <c r="J77" i="7"/>
  <c r="N16" i="2" s="1"/>
  <c r="Z77" i="7"/>
  <c r="Y77" i="7"/>
  <c r="L77" i="7" s="1"/>
  <c r="P16" i="2" s="1"/>
  <c r="R80" i="7"/>
  <c r="H80" i="7"/>
  <c r="L19" i="2" s="1"/>
  <c r="Q16" i="7"/>
  <c r="M16" i="7"/>
  <c r="R24" i="3" s="1"/>
  <c r="AA24" i="3" s="1"/>
  <c r="J80" i="7"/>
  <c r="N19" i="2" s="1"/>
  <c r="Z80" i="7"/>
  <c r="Y80" i="7"/>
  <c r="L80" i="7" s="1"/>
  <c r="P19" i="2" s="1"/>
  <c r="Q13" i="7"/>
  <c r="M13" i="7"/>
  <c r="R21" i="3" s="1"/>
  <c r="AA21" i="3" s="1"/>
  <c r="Q11" i="7"/>
  <c r="AT36" i="7"/>
  <c r="AO35" i="7"/>
  <c r="AR34" i="7"/>
  <c r="AM33" i="7"/>
  <c r="AP32" i="7"/>
  <c r="AS31" i="7"/>
  <c r="AN30" i="7"/>
  <c r="AQ29" i="7"/>
  <c r="AT28" i="7"/>
  <c r="AO27" i="7"/>
  <c r="AS36" i="7"/>
  <c r="AN35" i="7"/>
  <c r="AQ34" i="7"/>
  <c r="AT33" i="7"/>
  <c r="AO32" i="7"/>
  <c r="AR31" i="7"/>
  <c r="AM30" i="7"/>
  <c r="AP29" i="7"/>
  <c r="AS28" i="7"/>
  <c r="AN27" i="7"/>
  <c r="AQ26" i="7"/>
  <c r="AR36" i="7"/>
  <c r="AM35" i="7"/>
  <c r="AP34" i="7"/>
  <c r="AS33" i="7"/>
  <c r="AN32" i="7"/>
  <c r="AQ31" i="7"/>
  <c r="AT30" i="7"/>
  <c r="AO29" i="7"/>
  <c r="AR28" i="7"/>
  <c r="AM27" i="7"/>
  <c r="AP26" i="7"/>
  <c r="AS25" i="7"/>
  <c r="AN24" i="7"/>
  <c r="AQ23" i="7"/>
  <c r="AT22" i="7"/>
  <c r="AQ36" i="7"/>
  <c r="AT35" i="7"/>
  <c r="AO34" i="7"/>
  <c r="AR33" i="7"/>
  <c r="AM32" i="7"/>
  <c r="AP31" i="7"/>
  <c r="AS30" i="7"/>
  <c r="AN29" i="7"/>
  <c r="AQ28" i="7"/>
  <c r="AT27" i="7"/>
  <c r="AO26" i="7"/>
  <c r="AR25" i="7"/>
  <c r="AM24" i="7"/>
  <c r="AP23" i="7"/>
  <c r="AS22" i="7"/>
  <c r="AQ35" i="7"/>
  <c r="AO33" i="7"/>
  <c r="AP35" i="7"/>
  <c r="AT34" i="7"/>
  <c r="AN33" i="7"/>
  <c r="AS32" i="7"/>
  <c r="AM31" i="7"/>
  <c r="AN34" i="7"/>
  <c r="AQ32" i="7"/>
  <c r="AQ30" i="7"/>
  <c r="AO28" i="7"/>
  <c r="AS26" i="7"/>
  <c r="AP24" i="7"/>
  <c r="AT23" i="7"/>
  <c r="AN22" i="7"/>
  <c r="AS21" i="7"/>
  <c r="AN20" i="7"/>
  <c r="AQ19" i="7"/>
  <c r="AT18" i="7"/>
  <c r="AO17" i="7"/>
  <c r="AR16" i="7"/>
  <c r="AM15" i="7"/>
  <c r="AP14" i="7"/>
  <c r="AS13" i="7"/>
  <c r="AN12" i="7"/>
  <c r="AQ11" i="7"/>
  <c r="AT10" i="7"/>
  <c r="AP36" i="7"/>
  <c r="AM34" i="7"/>
  <c r="AP30" i="7"/>
  <c r="AN28" i="7"/>
  <c r="AS27" i="7"/>
  <c r="AR26" i="7"/>
  <c r="AT25" i="7"/>
  <c r="AO24" i="7"/>
  <c r="AS23" i="7"/>
  <c r="AM22" i="7"/>
  <c r="AR21" i="7"/>
  <c r="AM20" i="7"/>
  <c r="AP19" i="7"/>
  <c r="AS18" i="7"/>
  <c r="AN17" i="7"/>
  <c r="AQ16" i="7"/>
  <c r="AT15" i="7"/>
  <c r="AO14" i="7"/>
  <c r="AR13" i="7"/>
  <c r="AM12" i="7"/>
  <c r="AP11" i="7"/>
  <c r="AS10" i="7"/>
  <c r="AN9" i="7"/>
  <c r="AO36" i="7"/>
  <c r="AN36" i="7"/>
  <c r="AS35" i="7"/>
  <c r="AM36" i="7"/>
  <c r="AR35" i="7"/>
  <c r="AP33" i="7"/>
  <c r="AO31" i="7"/>
  <c r="AR29" i="7"/>
  <c r="AP27" i="7"/>
  <c r="AO25" i="7"/>
  <c r="AT24" i="7"/>
  <c r="AN23" i="7"/>
  <c r="AR22" i="7"/>
  <c r="AO21" i="7"/>
  <c r="AR20" i="7"/>
  <c r="AM19" i="7"/>
  <c r="AP18" i="7"/>
  <c r="AS17" i="7"/>
  <c r="AP28" i="7"/>
  <c r="AM25" i="7"/>
  <c r="AM23" i="7"/>
  <c r="AM21" i="7"/>
  <c r="AM18" i="7"/>
  <c r="AO16" i="7"/>
  <c r="AS15" i="7"/>
  <c r="AP13" i="7"/>
  <c r="AO11" i="7"/>
  <c r="AQ9" i="7"/>
  <c r="AS8" i="7"/>
  <c r="AM13" i="7"/>
  <c r="AQ10" i="7"/>
  <c r="AT31" i="7"/>
  <c r="AM28" i="7"/>
  <c r="AS24" i="7"/>
  <c r="AN16" i="7"/>
  <c r="AR15" i="7"/>
  <c r="AO13" i="7"/>
  <c r="AT12" i="7"/>
  <c r="AN11" i="7"/>
  <c r="AP9" i="7"/>
  <c r="AR8" i="7"/>
  <c r="AR12" i="7"/>
  <c r="AP8" i="7"/>
  <c r="AP10" i="7"/>
  <c r="AP21" i="7"/>
  <c r="AO12" i="7"/>
  <c r="AS9" i="7"/>
  <c r="AN31" i="7"/>
  <c r="AT29" i="7"/>
  <c r="AR24" i="7"/>
  <c r="AQ22" i="7"/>
  <c r="AM16" i="7"/>
  <c r="AQ15" i="7"/>
  <c r="AT14" i="7"/>
  <c r="AN13" i="7"/>
  <c r="AS12" i="7"/>
  <c r="AM11" i="7"/>
  <c r="AR10" i="7"/>
  <c r="AO9" i="7"/>
  <c r="AQ8" i="7"/>
  <c r="AM9" i="7"/>
  <c r="AO18" i="7"/>
  <c r="AP17" i="7"/>
  <c r="AN14" i="7"/>
  <c r="AM8" i="7"/>
  <c r="AN25" i="7"/>
  <c r="AM17" i="7"/>
  <c r="AP16" i="7"/>
  <c r="AR9" i="7"/>
  <c r="AT8" i="7"/>
  <c r="AS34" i="7"/>
  <c r="AQ33" i="7"/>
  <c r="AS29" i="7"/>
  <c r="AT26" i="7"/>
  <c r="AQ24" i="7"/>
  <c r="AP22" i="7"/>
  <c r="AT20" i="7"/>
  <c r="AT19" i="7"/>
  <c r="AT17" i="7"/>
  <c r="AP15" i="7"/>
  <c r="AS14" i="7"/>
  <c r="AO20" i="7"/>
  <c r="AQ13" i="7"/>
  <c r="AT32" i="7"/>
  <c r="AM29" i="7"/>
  <c r="AR27" i="7"/>
  <c r="AN26" i="7"/>
  <c r="AO22" i="7"/>
  <c r="AT21" i="7"/>
  <c r="AS20" i="7"/>
  <c r="AS19" i="7"/>
  <c r="AR18" i="7"/>
  <c r="AR17" i="7"/>
  <c r="AO15" i="7"/>
  <c r="AR14" i="7"/>
  <c r="AQ12" i="7"/>
  <c r="AO8" i="7"/>
  <c r="AT13" i="7"/>
  <c r="AS11" i="7"/>
  <c r="AN10" i="7"/>
  <c r="AO30" i="7"/>
  <c r="AN21" i="7"/>
  <c r="AR11" i="7"/>
  <c r="AM10" i="7"/>
  <c r="AR32" i="7"/>
  <c r="AQ27" i="7"/>
  <c r="AM26" i="7"/>
  <c r="AQ25" i="7"/>
  <c r="AQ21" i="7"/>
  <c r="AQ20" i="7"/>
  <c r="AR19" i="7"/>
  <c r="AQ18" i="7"/>
  <c r="AQ17" i="7"/>
  <c r="AT16" i="7"/>
  <c r="AN15" i="7"/>
  <c r="AQ14" i="7"/>
  <c r="AP12" i="7"/>
  <c r="AT11" i="7"/>
  <c r="AO10" i="7"/>
  <c r="AT9" i="7"/>
  <c r="AN8" i="7"/>
  <c r="AR30" i="7"/>
  <c r="AP25" i="7"/>
  <c r="AR23" i="7"/>
  <c r="AP20" i="7"/>
  <c r="AO19" i="7"/>
  <c r="AS16" i="7"/>
  <c r="AO23" i="7"/>
  <c r="AN19" i="7"/>
  <c r="AN18" i="7"/>
  <c r="AM14" i="7"/>
  <c r="Q35" i="7"/>
  <c r="Q8" i="7"/>
  <c r="M8" i="7"/>
  <c r="R16" i="3" s="1"/>
  <c r="Z16" i="3" s="1"/>
  <c r="Q23" i="7"/>
  <c r="Q20" i="7"/>
  <c r="Q32" i="7"/>
  <c r="Q34" i="7"/>
  <c r="Q29" i="7"/>
  <c r="Q9" i="7"/>
  <c r="Q30" i="7"/>
  <c r="Q21" i="7"/>
  <c r="AA414" i="8" l="1"/>
  <c r="AB414" i="8" s="1"/>
  <c r="AC414" i="8" s="1"/>
  <c r="AA691" i="8"/>
  <c r="AB691" i="8" s="1"/>
  <c r="AC691" i="8" s="1"/>
  <c r="AA769" i="8"/>
  <c r="AB769" i="8" s="1"/>
  <c r="AC769" i="8" s="1"/>
  <c r="AA67" i="8"/>
  <c r="AB67" i="8" s="1"/>
  <c r="AC67" i="8" s="1"/>
  <c r="AA428" i="8"/>
  <c r="AB428" i="8" s="1"/>
  <c r="AC428" i="8" s="1"/>
  <c r="AA23" i="8"/>
  <c r="AB23" i="8" s="1"/>
  <c r="AC23" i="8" s="1"/>
  <c r="AA47" i="8"/>
  <c r="AB47" i="8" s="1"/>
  <c r="AC47" i="8" s="1"/>
  <c r="AA86" i="8"/>
  <c r="AB86" i="8" s="1"/>
  <c r="AC86" i="8" s="1"/>
  <c r="AA108" i="8"/>
  <c r="AB108" i="8" s="1"/>
  <c r="AC108" i="8" s="1"/>
  <c r="AA364" i="8"/>
  <c r="AB364" i="8" s="1"/>
  <c r="AC364" i="8" s="1"/>
  <c r="AA804" i="8"/>
  <c r="AB804" i="8" s="1"/>
  <c r="AC804" i="8" s="1"/>
  <c r="AA59" i="8"/>
  <c r="AB59" i="8" s="1"/>
  <c r="AC59" i="8" s="1"/>
  <c r="AA328" i="8"/>
  <c r="AB328" i="8" s="1"/>
  <c r="AC328" i="8" s="1"/>
  <c r="AA539" i="8"/>
  <c r="AB539" i="8" s="1"/>
  <c r="AC539" i="8" s="1"/>
  <c r="AA240" i="8"/>
  <c r="AB240" i="8" s="1"/>
  <c r="AC240" i="8" s="1"/>
  <c r="AA621" i="8"/>
  <c r="AB621" i="8" s="1"/>
  <c r="AC621" i="8" s="1"/>
  <c r="AA216" i="8"/>
  <c r="AB216" i="8" s="1"/>
  <c r="AC216" i="8" s="1"/>
  <c r="AA296" i="8"/>
  <c r="AB296" i="8" s="1"/>
  <c r="AC296" i="8" s="1"/>
  <c r="AA506" i="8"/>
  <c r="AB506" i="8" s="1"/>
  <c r="AC506" i="8" s="1"/>
  <c r="AA53" i="8"/>
  <c r="AB53" i="8" s="1"/>
  <c r="AC53" i="8" s="1"/>
  <c r="AA264" i="8"/>
  <c r="AB264" i="8" s="1"/>
  <c r="AC264" i="8" s="1"/>
  <c r="AA635" i="8"/>
  <c r="AB635" i="8" s="1"/>
  <c r="AC635" i="8" s="1"/>
  <c r="AA532" i="8"/>
  <c r="AB532" i="8" s="1"/>
  <c r="AC532" i="8" s="1"/>
  <c r="AA36" i="8"/>
  <c r="AB36" i="8" s="1"/>
  <c r="AC36" i="8" s="1"/>
  <c r="AA39" i="8"/>
  <c r="AB39" i="8" s="1"/>
  <c r="AC39" i="8" s="1"/>
  <c r="AA110" i="8"/>
  <c r="AB110" i="8" s="1"/>
  <c r="AC110" i="8" s="1"/>
  <c r="AA258" i="8"/>
  <c r="AB258" i="8" s="1"/>
  <c r="AC258" i="8" s="1"/>
  <c r="AA732" i="8"/>
  <c r="AB732" i="8" s="1"/>
  <c r="AC732" i="8" s="1"/>
  <c r="AA83" i="8"/>
  <c r="AB83" i="8" s="1"/>
  <c r="AC83" i="8" s="1"/>
  <c r="AA490" i="8"/>
  <c r="AB490" i="8" s="1"/>
  <c r="AC490" i="8" s="1"/>
  <c r="AA852" i="8"/>
  <c r="AB852" i="8" s="1"/>
  <c r="AC852" i="8" s="1"/>
  <c r="AA842" i="8"/>
  <c r="AB842" i="8" s="1"/>
  <c r="AC842" i="8" s="1"/>
  <c r="AA820" i="8"/>
  <c r="AB820" i="8" s="1"/>
  <c r="AC820" i="8" s="1"/>
  <c r="AA281" i="8"/>
  <c r="AB281" i="8" s="1"/>
  <c r="AC281" i="8" s="1"/>
  <c r="AA743" i="8"/>
  <c r="AB743" i="8" s="1"/>
  <c r="AC743" i="8" s="1"/>
  <c r="AA301" i="8"/>
  <c r="AB301" i="8" s="1"/>
  <c r="AC301" i="8" s="1"/>
  <c r="AA759" i="8"/>
  <c r="AB759" i="8" s="1"/>
  <c r="AC759" i="8" s="1"/>
  <c r="AA322" i="8"/>
  <c r="AB322" i="8" s="1"/>
  <c r="AC322" i="8" s="1"/>
  <c r="AA685" i="8"/>
  <c r="AB685" i="8" s="1"/>
  <c r="AC685" i="8" s="1"/>
  <c r="AA127" i="8"/>
  <c r="AB127" i="8" s="1"/>
  <c r="AC127" i="8" s="1"/>
  <c r="AA314" i="8"/>
  <c r="AB314" i="8" s="1"/>
  <c r="AC314" i="8" s="1"/>
  <c r="AA452" i="8"/>
  <c r="AB452" i="8" s="1"/>
  <c r="AC452" i="8" s="1"/>
  <c r="AA844" i="8"/>
  <c r="AB844" i="8" s="1"/>
  <c r="AC844" i="8" s="1"/>
  <c r="AA962" i="8"/>
  <c r="AB962" i="8" s="1"/>
  <c r="AC962" i="8" s="1"/>
  <c r="AA97" i="8"/>
  <c r="AB97" i="8" s="1"/>
  <c r="AC97" i="8" s="1"/>
  <c r="AA347" i="8"/>
  <c r="AB347" i="8" s="1"/>
  <c r="AC347" i="8" s="1"/>
  <c r="AA358" i="8"/>
  <c r="AB358" i="8" s="1"/>
  <c r="AC358" i="8" s="1"/>
  <c r="AA408" i="8"/>
  <c r="AB408" i="8" s="1"/>
  <c r="AC408" i="8" s="1"/>
  <c r="AA793" i="8"/>
  <c r="AB793" i="8" s="1"/>
  <c r="AC793" i="8" s="1"/>
  <c r="AA137" i="8"/>
  <c r="AB137" i="8" s="1"/>
  <c r="AC137" i="8" s="1"/>
  <c r="AA261" i="8"/>
  <c r="AB261" i="8" s="1"/>
  <c r="AC261" i="8" s="1"/>
  <c r="AA447" i="8"/>
  <c r="AB447" i="8" s="1"/>
  <c r="AC447" i="8" s="1"/>
  <c r="AA560" i="8"/>
  <c r="AB560" i="8" s="1"/>
  <c r="AC560" i="8" s="1"/>
  <c r="AA719" i="8"/>
  <c r="AB719" i="8" s="1"/>
  <c r="AC719" i="8" s="1"/>
  <c r="AA862" i="8"/>
  <c r="AB862" i="8" s="1"/>
  <c r="AC862" i="8" s="1"/>
  <c r="AA394" i="8"/>
  <c r="AB394" i="8" s="1"/>
  <c r="AC394" i="8" s="1"/>
  <c r="AA887" i="8"/>
  <c r="AB887" i="8" s="1"/>
  <c r="AC887" i="8" s="1"/>
  <c r="AA1004" i="8"/>
  <c r="AB1004" i="8" s="1"/>
  <c r="AC1004" i="8" s="1"/>
  <c r="AA232" i="8"/>
  <c r="AB232" i="8" s="1"/>
  <c r="AC232" i="8" s="1"/>
  <c r="AA357" i="8"/>
  <c r="AB357" i="8" s="1"/>
  <c r="AC357" i="8" s="1"/>
  <c r="AA668" i="8"/>
  <c r="AB668" i="8" s="1"/>
  <c r="AC668" i="8" s="1"/>
  <c r="AA825" i="8"/>
  <c r="AB825" i="8" s="1"/>
  <c r="AC825" i="8" s="1"/>
  <c r="AA87" i="8"/>
  <c r="AB87" i="8" s="1"/>
  <c r="AC87" i="8" s="1"/>
  <c r="AA557" i="8"/>
  <c r="AB557" i="8" s="1"/>
  <c r="AC557" i="8" s="1"/>
  <c r="AA659" i="8"/>
  <c r="AB659" i="8" s="1"/>
  <c r="AC659" i="8" s="1"/>
  <c r="AA773" i="8"/>
  <c r="AB773" i="8" s="1"/>
  <c r="AC773" i="8" s="1"/>
  <c r="AA468" i="8"/>
  <c r="AB468" i="8" s="1"/>
  <c r="AC468" i="8" s="1"/>
  <c r="AA683" i="8"/>
  <c r="AB683" i="8" s="1"/>
  <c r="AC683" i="8" s="1"/>
  <c r="AA178" i="8"/>
  <c r="AB178" i="8" s="1"/>
  <c r="AC178" i="8" s="1"/>
  <c r="AA514" i="8"/>
  <c r="AB514" i="8" s="1"/>
  <c r="AC514" i="8" s="1"/>
  <c r="AA572" i="8"/>
  <c r="AB572" i="8" s="1"/>
  <c r="AC572" i="8" s="1"/>
  <c r="AA950" i="8"/>
  <c r="AB950" i="8" s="1"/>
  <c r="AC950" i="8" s="1"/>
  <c r="AA339" i="8"/>
  <c r="AB339" i="8" s="1"/>
  <c r="AC339" i="8" s="1"/>
  <c r="AA640" i="8"/>
  <c r="AB640" i="8" s="1"/>
  <c r="AC640" i="8" s="1"/>
  <c r="AA788" i="8"/>
  <c r="AB788" i="8" s="1"/>
  <c r="AC788" i="8" s="1"/>
  <c r="AA64" i="8"/>
  <c r="AB64" i="8" s="1"/>
  <c r="AC64" i="8" s="1"/>
  <c r="AA528" i="8"/>
  <c r="AB528" i="8" s="1"/>
  <c r="AC528" i="8" s="1"/>
  <c r="AA92" i="8"/>
  <c r="AB92" i="8" s="1"/>
  <c r="AC92" i="8" s="1"/>
  <c r="AA61" i="8"/>
  <c r="AB61" i="8" s="1"/>
  <c r="AC61" i="8" s="1"/>
  <c r="AA11" i="8"/>
  <c r="AB11" i="8" s="1"/>
  <c r="AY9" i="8" s="1"/>
  <c r="J23" i="5" s="1"/>
  <c r="AA106" i="8"/>
  <c r="AB106" i="8" s="1"/>
  <c r="AC106" i="8" s="1"/>
  <c r="AA175" i="8"/>
  <c r="AB175" i="8" s="1"/>
  <c r="AC175" i="8" s="1"/>
  <c r="AA230" i="8"/>
  <c r="AB230" i="8" s="1"/>
  <c r="AC230" i="8" s="1"/>
  <c r="AA762" i="8"/>
  <c r="AB762" i="8" s="1"/>
  <c r="AC762" i="8" s="1"/>
  <c r="AA49" i="8"/>
  <c r="AB49" i="8" s="1"/>
  <c r="AC49" i="8" s="1"/>
  <c r="AA507" i="8"/>
  <c r="AB507" i="8" s="1"/>
  <c r="AC507" i="8" s="1"/>
  <c r="AA990" i="8"/>
  <c r="AB990" i="8" s="1"/>
  <c r="AC990" i="8" s="1"/>
  <c r="AA945" i="8"/>
  <c r="AB945" i="8" s="1"/>
  <c r="AC945" i="8" s="1"/>
  <c r="AA930" i="8"/>
  <c r="AB930" i="8" s="1"/>
  <c r="AC930" i="8" s="1"/>
  <c r="AA547" i="8"/>
  <c r="AB547" i="8" s="1"/>
  <c r="AC547" i="8" s="1"/>
  <c r="AA853" i="8"/>
  <c r="AB853" i="8" s="1"/>
  <c r="AC853" i="8" s="1"/>
  <c r="AA831" i="8"/>
  <c r="AB831" i="8" s="1"/>
  <c r="AC831" i="8" s="1"/>
  <c r="AA734" i="8"/>
  <c r="AB734" i="8" s="1"/>
  <c r="AC734" i="8" s="1"/>
  <c r="AA152" i="8"/>
  <c r="AB152" i="8" s="1"/>
  <c r="AC152" i="8" s="1"/>
  <c r="AA498" i="8"/>
  <c r="AB498" i="8" s="1"/>
  <c r="AC498" i="8" s="1"/>
  <c r="AA596" i="8"/>
  <c r="AB596" i="8" s="1"/>
  <c r="AC596" i="8" s="1"/>
  <c r="AA755" i="8"/>
  <c r="AB755" i="8" s="1"/>
  <c r="AC755" i="8" s="1"/>
  <c r="AA431" i="8"/>
  <c r="AB431" i="8" s="1"/>
  <c r="AC431" i="8" s="1"/>
  <c r="AA460" i="8"/>
  <c r="AB460" i="8" s="1"/>
  <c r="AC460" i="8" s="1"/>
  <c r="AA866" i="8"/>
  <c r="AB866" i="8" s="1"/>
  <c r="AC866" i="8" s="1"/>
  <c r="AA970" i="8"/>
  <c r="AB970" i="8" s="1"/>
  <c r="AC970" i="8" s="1"/>
  <c r="AA257" i="8"/>
  <c r="AB257" i="8" s="1"/>
  <c r="AC257" i="8" s="1"/>
  <c r="AA779" i="8"/>
  <c r="AB779" i="8" s="1"/>
  <c r="AC779" i="8" s="1"/>
  <c r="AA850" i="8"/>
  <c r="AB850" i="8" s="1"/>
  <c r="AC850" i="8" s="1"/>
  <c r="AA987" i="8"/>
  <c r="AB987" i="8" s="1"/>
  <c r="AC987" i="8" s="1"/>
  <c r="AA454" i="8"/>
  <c r="AB454" i="8" s="1"/>
  <c r="AC454" i="8" s="1"/>
  <c r="AA531" i="8"/>
  <c r="AB531" i="8" s="1"/>
  <c r="AC531" i="8" s="1"/>
  <c r="AA766" i="8"/>
  <c r="AB766" i="8" s="1"/>
  <c r="AC766" i="8" s="1"/>
  <c r="AA900" i="8"/>
  <c r="AB900" i="8" s="1"/>
  <c r="AC900" i="8" s="1"/>
  <c r="AA306" i="8"/>
  <c r="AB306" i="8" s="1"/>
  <c r="AC306" i="8" s="1"/>
  <c r="AA413" i="8"/>
  <c r="AB413" i="8" s="1"/>
  <c r="AC413" i="8" s="1"/>
  <c r="AA443" i="8"/>
  <c r="AB443" i="8" s="1"/>
  <c r="AC443" i="8" s="1"/>
  <c r="AA444" i="8"/>
  <c r="AB444" i="8" s="1"/>
  <c r="AC444" i="8" s="1"/>
  <c r="AA744" i="8"/>
  <c r="AB744" i="8" s="1"/>
  <c r="AC744" i="8" s="1"/>
  <c r="AA843" i="8"/>
  <c r="AB843" i="8" s="1"/>
  <c r="AC843" i="8" s="1"/>
  <c r="AA947" i="8"/>
  <c r="AB947" i="8" s="1"/>
  <c r="AC947" i="8" s="1"/>
  <c r="AA249" i="8"/>
  <c r="AB249" i="8" s="1"/>
  <c r="AC249" i="8" s="1"/>
  <c r="AA482" i="8"/>
  <c r="AB482" i="8" s="1"/>
  <c r="AC482" i="8" s="1"/>
  <c r="AA549" i="8"/>
  <c r="AB549" i="8" s="1"/>
  <c r="AC549" i="8" s="1"/>
  <c r="AA182" i="8"/>
  <c r="AB182" i="8" s="1"/>
  <c r="AC182" i="8" s="1"/>
  <c r="AA124" i="8"/>
  <c r="AB124" i="8" s="1"/>
  <c r="AC124" i="8" s="1"/>
  <c r="AA991" i="8"/>
  <c r="AB991" i="8" s="1"/>
  <c r="AC991" i="8" s="1"/>
  <c r="AA463" i="8"/>
  <c r="AB463" i="8" s="1"/>
  <c r="AC463" i="8" s="1"/>
  <c r="AA401" i="8"/>
  <c r="AB401" i="8" s="1"/>
  <c r="AC401" i="8" s="1"/>
  <c r="AA908" i="8"/>
  <c r="AB908" i="8" s="1"/>
  <c r="AC908" i="8" s="1"/>
  <c r="AA373" i="8"/>
  <c r="AB373" i="8" s="1"/>
  <c r="AC373" i="8" s="1"/>
  <c r="AA789" i="8"/>
  <c r="AB789" i="8" s="1"/>
  <c r="AC789" i="8" s="1"/>
  <c r="AA76" i="8"/>
  <c r="AB76" i="8" s="1"/>
  <c r="AC76" i="8" s="1"/>
  <c r="AA85" i="8"/>
  <c r="AB85" i="8" s="1"/>
  <c r="AA624" i="8"/>
  <c r="AB624" i="8" s="1"/>
  <c r="AC624" i="8" s="1"/>
  <c r="AA156" i="8"/>
  <c r="AB156" i="8" s="1"/>
  <c r="AC156" i="8" s="1"/>
  <c r="AA582" i="8"/>
  <c r="AB582" i="8" s="1"/>
  <c r="AC582" i="8" s="1"/>
  <c r="AA440" i="8"/>
  <c r="AB440" i="8" s="1"/>
  <c r="AC440" i="8" s="1"/>
  <c r="AA500" i="8"/>
  <c r="AB500" i="8" s="1"/>
  <c r="AC500" i="8" s="1"/>
  <c r="AA897" i="8"/>
  <c r="AB897" i="8" s="1"/>
  <c r="AC897" i="8" s="1"/>
  <c r="AA355" i="8"/>
  <c r="AB355" i="8" s="1"/>
  <c r="AC355" i="8" s="1"/>
  <c r="AA396" i="8"/>
  <c r="AB396" i="8" s="1"/>
  <c r="AC396" i="8" s="1"/>
  <c r="AA882" i="8"/>
  <c r="AB882" i="8" s="1"/>
  <c r="AC882" i="8" s="1"/>
  <c r="AA783" i="8"/>
  <c r="AB783" i="8" s="1"/>
  <c r="AC783" i="8" s="1"/>
  <c r="AA165" i="8"/>
  <c r="AB165" i="8" s="1"/>
  <c r="AC165" i="8" s="1"/>
  <c r="AA226" i="8"/>
  <c r="AB226" i="8" s="1"/>
  <c r="AC226" i="8" s="1"/>
  <c r="AA754" i="8"/>
  <c r="AB754" i="8" s="1"/>
  <c r="AC754" i="8" s="1"/>
  <c r="AA846" i="8"/>
  <c r="AB846" i="8" s="1"/>
  <c r="AC846" i="8" s="1"/>
  <c r="AA194" i="8"/>
  <c r="AB194" i="8" s="1"/>
  <c r="AC194" i="8" s="1"/>
  <c r="AA305" i="8"/>
  <c r="AB305" i="8" s="1"/>
  <c r="AC305" i="8" s="1"/>
  <c r="AA591" i="8"/>
  <c r="AB591" i="8" s="1"/>
  <c r="AC591" i="8" s="1"/>
  <c r="AA772" i="8"/>
  <c r="AB772" i="8" s="1"/>
  <c r="AC772" i="8" s="1"/>
  <c r="AA899" i="8"/>
  <c r="AB899" i="8" s="1"/>
  <c r="AC899" i="8" s="1"/>
  <c r="AA242" i="8"/>
  <c r="AB242" i="8" s="1"/>
  <c r="AC242" i="8" s="1"/>
  <c r="AA487" i="8"/>
  <c r="AB487" i="8" s="1"/>
  <c r="AC487" i="8" s="1"/>
  <c r="AA657" i="8"/>
  <c r="AB657" i="8" s="1"/>
  <c r="AC657" i="8" s="1"/>
  <c r="AA996" i="8"/>
  <c r="AB996" i="8" s="1"/>
  <c r="AC996" i="8" s="1"/>
  <c r="AA213" i="8"/>
  <c r="AB213" i="8" s="1"/>
  <c r="AC213" i="8" s="1"/>
  <c r="AA247" i="8"/>
  <c r="AB247" i="8" s="1"/>
  <c r="AC247" i="8" s="1"/>
  <c r="AA502" i="8"/>
  <c r="AB502" i="8" s="1"/>
  <c r="AC502" i="8" s="1"/>
  <c r="AA586" i="8"/>
  <c r="AB586" i="8" s="1"/>
  <c r="AC586" i="8" s="1"/>
  <c r="AA664" i="8"/>
  <c r="AB664" i="8" s="1"/>
  <c r="AC664" i="8" s="1"/>
  <c r="AA807" i="8"/>
  <c r="AB807" i="8" s="1"/>
  <c r="AC807" i="8" s="1"/>
  <c r="AA864" i="8"/>
  <c r="AB864" i="8" s="1"/>
  <c r="AC864" i="8" s="1"/>
  <c r="AA71" i="8"/>
  <c r="AB71" i="8" s="1"/>
  <c r="AC71" i="8" s="1"/>
  <c r="AA262" i="8"/>
  <c r="AB262" i="8" s="1"/>
  <c r="AC262" i="8" s="1"/>
  <c r="AA423" i="8"/>
  <c r="AB423" i="8" s="1"/>
  <c r="AC423" i="8" s="1"/>
  <c r="AA473" i="8"/>
  <c r="AB473" i="8" s="1"/>
  <c r="AC473" i="8" s="1"/>
  <c r="AA616" i="8"/>
  <c r="AB616" i="8" s="1"/>
  <c r="AC616" i="8" s="1"/>
  <c r="AA776" i="8"/>
  <c r="AB776" i="8" s="1"/>
  <c r="AC776" i="8" s="1"/>
  <c r="AA927" i="8"/>
  <c r="AB927" i="8" s="1"/>
  <c r="AC927" i="8" s="1"/>
  <c r="AA151" i="8"/>
  <c r="AB151" i="8" s="1"/>
  <c r="AC151" i="8" s="1"/>
  <c r="AA285" i="8"/>
  <c r="AB285" i="8" s="1"/>
  <c r="AC285" i="8" s="1"/>
  <c r="AA371" i="8"/>
  <c r="AB371" i="8" s="1"/>
  <c r="AC371" i="8" s="1"/>
  <c r="AA530" i="8"/>
  <c r="AB530" i="8" s="1"/>
  <c r="AC530" i="8" s="1"/>
  <c r="AA592" i="8"/>
  <c r="AB592" i="8" s="1"/>
  <c r="AC592" i="8" s="1"/>
  <c r="AA751" i="8"/>
  <c r="AB751" i="8" s="1"/>
  <c r="AC751" i="8" s="1"/>
  <c r="AA903" i="8"/>
  <c r="AB903" i="8" s="1"/>
  <c r="AC903" i="8" s="1"/>
  <c r="AA338" i="8"/>
  <c r="AB338" i="8" s="1"/>
  <c r="AC338" i="8" s="1"/>
  <c r="AA379" i="8"/>
  <c r="AB379" i="8" s="1"/>
  <c r="AC379" i="8" s="1"/>
  <c r="AA520" i="8"/>
  <c r="AB520" i="8" s="1"/>
  <c r="AC520" i="8" s="1"/>
  <c r="AA526" i="8"/>
  <c r="AB526" i="8" s="1"/>
  <c r="AC526" i="8" s="1"/>
  <c r="AA638" i="8"/>
  <c r="AB638" i="8" s="1"/>
  <c r="AC638" i="8" s="1"/>
  <c r="AA708" i="8"/>
  <c r="AB708" i="8" s="1"/>
  <c r="AC708" i="8" s="1"/>
  <c r="AA815" i="8"/>
  <c r="AB815" i="8" s="1"/>
  <c r="AC815" i="8" s="1"/>
  <c r="AA879" i="8"/>
  <c r="AB879" i="8" s="1"/>
  <c r="AC879" i="8" s="1"/>
  <c r="AA961" i="8"/>
  <c r="AB961" i="8" s="1"/>
  <c r="AC961" i="8" s="1"/>
  <c r="AA142" i="8"/>
  <c r="AB142" i="8" s="1"/>
  <c r="AC142" i="8" s="1"/>
  <c r="AA277" i="8"/>
  <c r="AB277" i="8" s="1"/>
  <c r="AC277" i="8" s="1"/>
  <c r="AA307" i="8"/>
  <c r="AB307" i="8" s="1"/>
  <c r="AC307" i="8" s="1"/>
  <c r="AA406" i="8"/>
  <c r="AB406" i="8" s="1"/>
  <c r="AC406" i="8" s="1"/>
  <c r="AA436" i="8"/>
  <c r="AB436" i="8" s="1"/>
  <c r="AC436" i="8" s="1"/>
  <c r="AA538" i="8"/>
  <c r="AB538" i="8" s="1"/>
  <c r="AC538" i="8" s="1"/>
  <c r="AA617" i="8"/>
  <c r="AB617" i="8" s="1"/>
  <c r="AC617" i="8" s="1"/>
  <c r="AA704" i="8"/>
  <c r="AB704" i="8" s="1"/>
  <c r="AC704" i="8" s="1"/>
  <c r="AA771" i="8"/>
  <c r="AB771" i="8" s="1"/>
  <c r="AC771" i="8" s="1"/>
  <c r="AA906" i="8"/>
  <c r="AB906" i="8" s="1"/>
  <c r="AC906" i="8" s="1"/>
  <c r="AA982" i="8"/>
  <c r="AB982" i="8" s="1"/>
  <c r="AC982" i="8" s="1"/>
  <c r="AA173" i="8"/>
  <c r="AB173" i="8" s="1"/>
  <c r="AC173" i="8" s="1"/>
  <c r="AA441" i="8"/>
  <c r="AB441" i="8" s="1"/>
  <c r="AC441" i="8" s="1"/>
  <c r="AA550" i="8"/>
  <c r="AB550" i="8" s="1"/>
  <c r="AC550" i="8" s="1"/>
  <c r="AA634" i="8"/>
  <c r="AB634" i="8" s="1"/>
  <c r="AC634" i="8" s="1"/>
  <c r="AA670" i="8"/>
  <c r="AB670" i="8" s="1"/>
  <c r="AC670" i="8" s="1"/>
  <c r="AA758" i="8"/>
  <c r="AB758" i="8" s="1"/>
  <c r="AC758" i="8" s="1"/>
  <c r="AA781" i="8"/>
  <c r="AB781" i="8" s="1"/>
  <c r="AC781" i="8" s="1"/>
  <c r="AA979" i="8"/>
  <c r="AB979" i="8" s="1"/>
  <c r="AC979" i="8" s="1"/>
  <c r="AA168" i="8"/>
  <c r="AB168" i="8" s="1"/>
  <c r="AC168" i="8" s="1"/>
  <c r="AA351" i="8"/>
  <c r="AB351" i="8" s="1"/>
  <c r="AC351" i="8" s="1"/>
  <c r="AA251" i="8"/>
  <c r="AB251" i="8" s="1"/>
  <c r="AC251" i="8" s="1"/>
  <c r="AA405" i="8"/>
  <c r="AB405" i="8" s="1"/>
  <c r="AC405" i="8" s="1"/>
  <c r="AA604" i="8"/>
  <c r="AB604" i="8" s="1"/>
  <c r="AC604" i="8" s="1"/>
  <c r="AA688" i="8"/>
  <c r="AB688" i="8" s="1"/>
  <c r="AC688" i="8" s="1"/>
  <c r="AA761" i="8"/>
  <c r="AB761" i="8" s="1"/>
  <c r="AC761" i="8" s="1"/>
  <c r="AA836" i="8"/>
  <c r="AB836" i="8" s="1"/>
  <c r="AC836" i="8" s="1"/>
  <c r="AA889" i="8"/>
  <c r="AB889" i="8" s="1"/>
  <c r="AC889" i="8" s="1"/>
  <c r="AA951" i="8"/>
  <c r="AB951" i="8" s="1"/>
  <c r="AC951" i="8" s="1"/>
  <c r="AA88" i="8"/>
  <c r="AB88" i="8" s="1"/>
  <c r="AC88" i="8" s="1"/>
  <c r="AA69" i="8"/>
  <c r="AB69" i="8" s="1"/>
  <c r="AC69" i="8" s="1"/>
  <c r="AA24" i="8"/>
  <c r="AB24" i="8" s="1"/>
  <c r="AC24" i="8" s="1"/>
  <c r="AA189" i="8"/>
  <c r="AB189" i="8" s="1"/>
  <c r="AC189" i="8" s="1"/>
  <c r="AA884" i="8"/>
  <c r="AB884" i="8" s="1"/>
  <c r="AC884" i="8" s="1"/>
  <c r="AA791" i="8"/>
  <c r="AB791" i="8" s="1"/>
  <c r="AC791" i="8" s="1"/>
  <c r="AA224" i="8"/>
  <c r="AB224" i="8" s="1"/>
  <c r="AC224" i="8" s="1"/>
  <c r="AA353" i="8"/>
  <c r="AB353" i="8" s="1"/>
  <c r="AC353" i="8" s="1"/>
  <c r="AA60" i="8"/>
  <c r="AB60" i="8" s="1"/>
  <c r="AC60" i="8" s="1"/>
  <c r="AA82" i="8"/>
  <c r="AB82" i="8" s="1"/>
  <c r="AC82" i="8" s="1"/>
  <c r="AA981" i="8"/>
  <c r="AB981" i="8" s="1"/>
  <c r="AC981" i="8" s="1"/>
  <c r="AA923" i="8"/>
  <c r="AB923" i="8" s="1"/>
  <c r="AC923" i="8" s="1"/>
  <c r="AA308" i="8"/>
  <c r="AB308" i="8" s="1"/>
  <c r="AC308" i="8" s="1"/>
  <c r="AA684" i="8"/>
  <c r="AB684" i="8" s="1"/>
  <c r="AC684" i="8" s="1"/>
  <c r="AA469" i="8"/>
  <c r="AB469" i="8" s="1"/>
  <c r="AC469" i="8" s="1"/>
  <c r="AA29" i="8"/>
  <c r="AB29" i="8" s="1"/>
  <c r="AC29" i="8" s="1"/>
  <c r="AA119" i="8"/>
  <c r="AB119" i="8" s="1"/>
  <c r="AC119" i="8" s="1"/>
  <c r="AA250" i="8"/>
  <c r="AB250" i="8" s="1"/>
  <c r="AC250" i="8" s="1"/>
  <c r="AA35" i="8"/>
  <c r="AB35" i="8" s="1"/>
  <c r="AC35" i="8" s="1"/>
  <c r="AA865" i="8"/>
  <c r="AB865" i="8" s="1"/>
  <c r="AC865" i="8" s="1"/>
  <c r="AA89" i="8"/>
  <c r="AB89" i="8" s="1"/>
  <c r="AC89" i="8" s="1"/>
  <c r="AA410" i="8"/>
  <c r="AB410" i="8" s="1"/>
  <c r="AC410" i="8" s="1"/>
  <c r="AB10" i="8"/>
  <c r="AA870" i="8"/>
  <c r="AB870" i="8" s="1"/>
  <c r="AC870" i="8" s="1"/>
  <c r="AA311" i="8"/>
  <c r="AB311" i="8" s="1"/>
  <c r="AC311" i="8" s="1"/>
  <c r="AA633" i="8"/>
  <c r="AB633" i="8" s="1"/>
  <c r="AC633" i="8" s="1"/>
  <c r="AA154" i="8"/>
  <c r="AB154" i="8" s="1"/>
  <c r="AC154" i="8" s="1"/>
  <c r="AA827" i="8"/>
  <c r="AB827" i="8" s="1"/>
  <c r="AC827" i="8" s="1"/>
  <c r="AA992" i="8"/>
  <c r="AB992" i="8" s="1"/>
  <c r="AC992" i="8" s="1"/>
  <c r="AA841" i="8"/>
  <c r="AB841" i="8" s="1"/>
  <c r="AC841" i="8" s="1"/>
  <c r="AA323" i="8"/>
  <c r="AB323" i="8" s="1"/>
  <c r="AC323" i="8" s="1"/>
  <c r="AA881" i="8"/>
  <c r="AB881" i="8" s="1"/>
  <c r="AC881" i="8" s="1"/>
  <c r="AA109" i="8"/>
  <c r="AB109" i="8" s="1"/>
  <c r="AC109" i="8" s="1"/>
  <c r="AA387" i="8"/>
  <c r="AB387" i="8" s="1"/>
  <c r="AC387" i="8" s="1"/>
  <c r="AA578" i="8"/>
  <c r="AB578" i="8" s="1"/>
  <c r="AC578" i="8" s="1"/>
  <c r="AA667" i="8"/>
  <c r="AB667" i="8" s="1"/>
  <c r="AC667" i="8" s="1"/>
  <c r="AA62" i="8"/>
  <c r="AB62" i="8" s="1"/>
  <c r="AC62" i="8" s="1"/>
  <c r="AA72" i="8"/>
  <c r="AB72" i="8" s="1"/>
  <c r="AC72" i="8" s="1"/>
  <c r="AA1000" i="8"/>
  <c r="AB1000" i="8" s="1"/>
  <c r="AC1000" i="8" s="1"/>
  <c r="AA367" i="8"/>
  <c r="AB367" i="8" s="1"/>
  <c r="AC367" i="8" s="1"/>
  <c r="AA985" i="8"/>
  <c r="AB985" i="8" s="1"/>
  <c r="AC985" i="8" s="1"/>
  <c r="AA390" i="8"/>
  <c r="AB390" i="8" s="1"/>
  <c r="AC390" i="8" s="1"/>
  <c r="AA141" i="8"/>
  <c r="AB141" i="8" s="1"/>
  <c r="AC141" i="8" s="1"/>
  <c r="AA239" i="8"/>
  <c r="AB239" i="8" s="1"/>
  <c r="AC239" i="8" s="1"/>
  <c r="AA727" i="8"/>
  <c r="AB727" i="8" s="1"/>
  <c r="AC727" i="8" s="1"/>
  <c r="AA79" i="8"/>
  <c r="AB79" i="8" s="1"/>
  <c r="AC79" i="8" s="1"/>
  <c r="AA19" i="8"/>
  <c r="AB19" i="8" s="1"/>
  <c r="AC19" i="8" s="1"/>
  <c r="AA8" i="8"/>
  <c r="AA48" i="8"/>
  <c r="AA54" i="8"/>
  <c r="AA383" i="8"/>
  <c r="AB383" i="8" s="1"/>
  <c r="AC383" i="8" s="1"/>
  <c r="AA851" i="8"/>
  <c r="AB851" i="8" s="1"/>
  <c r="AC851" i="8" s="1"/>
  <c r="AA114" i="8"/>
  <c r="AB114" i="8" s="1"/>
  <c r="AC114" i="8" s="1"/>
  <c r="AA702" i="8"/>
  <c r="AB702" i="8" s="1"/>
  <c r="AC702" i="8" s="1"/>
  <c r="AA95" i="8"/>
  <c r="AB95" i="8" s="1"/>
  <c r="AC95" i="8" s="1"/>
  <c r="AA565" i="8"/>
  <c r="AB565" i="8" s="1"/>
  <c r="AC565" i="8" s="1"/>
  <c r="AA562" i="8"/>
  <c r="AB562" i="8" s="1"/>
  <c r="AC562" i="8" s="1"/>
  <c r="AA115" i="8"/>
  <c r="AB115" i="8" s="1"/>
  <c r="AC115" i="8" s="1"/>
  <c r="AA456" i="8"/>
  <c r="AB456" i="8" s="1"/>
  <c r="AC456" i="8" s="1"/>
  <c r="AA963" i="8"/>
  <c r="AB963" i="8" s="1"/>
  <c r="AC963" i="8" s="1"/>
  <c r="AA361" i="8"/>
  <c r="AB361" i="8" s="1"/>
  <c r="AC361" i="8" s="1"/>
  <c r="AA896" i="8"/>
  <c r="AB896" i="8" s="1"/>
  <c r="AC896" i="8" s="1"/>
  <c r="AA381" i="8"/>
  <c r="AB381" i="8" s="1"/>
  <c r="AC381" i="8" s="1"/>
  <c r="AA916" i="8"/>
  <c r="AB916" i="8" s="1"/>
  <c r="AC916" i="8" s="1"/>
  <c r="AA356" i="8"/>
  <c r="AB356" i="8" s="1"/>
  <c r="AC356" i="8" s="1"/>
  <c r="AA874" i="8"/>
  <c r="AB874" i="8" s="1"/>
  <c r="AC874" i="8" s="1"/>
  <c r="AA120" i="8"/>
  <c r="AB120" i="8" s="1"/>
  <c r="AC120" i="8" s="1"/>
  <c r="AA260" i="8"/>
  <c r="AB260" i="8" s="1"/>
  <c r="AC260" i="8" s="1"/>
  <c r="AA426" i="8"/>
  <c r="AB426" i="8" s="1"/>
  <c r="AC426" i="8" s="1"/>
  <c r="AA548" i="8"/>
  <c r="AB548" i="8" s="1"/>
  <c r="AC548" i="8" s="1"/>
  <c r="AA652" i="8"/>
  <c r="AB652" i="8" s="1"/>
  <c r="AC652" i="8" s="1"/>
  <c r="AA737" i="8"/>
  <c r="AB737" i="8" s="1"/>
  <c r="AC737" i="8" s="1"/>
  <c r="AA940" i="8"/>
  <c r="AB940" i="8" s="1"/>
  <c r="AC940" i="8" s="1"/>
  <c r="AA1003" i="8"/>
  <c r="AB1003" i="8" s="1"/>
  <c r="AC1003" i="8" s="1"/>
  <c r="AA238" i="8"/>
  <c r="AB238" i="8" s="1"/>
  <c r="AC238" i="8" s="1"/>
  <c r="AA411" i="8"/>
  <c r="AB411" i="8" s="1"/>
  <c r="AC411" i="8" s="1"/>
  <c r="AA606" i="8"/>
  <c r="AB606" i="8" s="1"/>
  <c r="AC606" i="8" s="1"/>
  <c r="AA645" i="8"/>
  <c r="AB645" i="8" s="1"/>
  <c r="AC645" i="8" s="1"/>
  <c r="AA764" i="8"/>
  <c r="AB764" i="8" s="1"/>
  <c r="AC764" i="8" s="1"/>
  <c r="AA863" i="8"/>
  <c r="AB863" i="8" s="1"/>
  <c r="AC863" i="8" s="1"/>
  <c r="AA980" i="8"/>
  <c r="AB980" i="8" s="1"/>
  <c r="AC980" i="8" s="1"/>
  <c r="AA132" i="8"/>
  <c r="AB132" i="8" s="1"/>
  <c r="AC132" i="8" s="1"/>
  <c r="AA284" i="8"/>
  <c r="AB284" i="8" s="1"/>
  <c r="AC284" i="8" s="1"/>
  <c r="AA450" i="8"/>
  <c r="AB450" i="8" s="1"/>
  <c r="AC450" i="8" s="1"/>
  <c r="AA600" i="8"/>
  <c r="AB600" i="8" s="1"/>
  <c r="AC600" i="8" s="1"/>
  <c r="AA698" i="8"/>
  <c r="AB698" i="8" s="1"/>
  <c r="AC698" i="8" s="1"/>
  <c r="AA792" i="8"/>
  <c r="AB792" i="8" s="1"/>
  <c r="AC792" i="8" s="1"/>
  <c r="AA177" i="8"/>
  <c r="AB177" i="8" s="1"/>
  <c r="AC177" i="8" s="1"/>
  <c r="AA220" i="8"/>
  <c r="AB220" i="8" s="1"/>
  <c r="AC220" i="8" s="1"/>
  <c r="AA295" i="8"/>
  <c r="AB295" i="8" s="1"/>
  <c r="AC295" i="8" s="1"/>
  <c r="AA409" i="8"/>
  <c r="AB409" i="8" s="1"/>
  <c r="AC409" i="8" s="1"/>
  <c r="AA505" i="8"/>
  <c r="AB505" i="8" s="1"/>
  <c r="AC505" i="8" s="1"/>
  <c r="AA673" i="8"/>
  <c r="AB673" i="8" s="1"/>
  <c r="AC673" i="8" s="1"/>
  <c r="AA839" i="8"/>
  <c r="AB839" i="8" s="1"/>
  <c r="AC839" i="8" s="1"/>
  <c r="AA111" i="8"/>
  <c r="AB111" i="8" s="1"/>
  <c r="AC111" i="8" s="1"/>
  <c r="AA223" i="8"/>
  <c r="AB223" i="8" s="1"/>
  <c r="AC223" i="8" s="1"/>
  <c r="AA403" i="8"/>
  <c r="AB403" i="8" s="1"/>
  <c r="AC403" i="8" s="1"/>
  <c r="AA424" i="8"/>
  <c r="AB424" i="8" s="1"/>
  <c r="AC424" i="8" s="1"/>
  <c r="AA597" i="8"/>
  <c r="AB597" i="8" s="1"/>
  <c r="AC597" i="8" s="1"/>
  <c r="AA710" i="8"/>
  <c r="AB710" i="8" s="1"/>
  <c r="AC710" i="8" s="1"/>
  <c r="AA813" i="8"/>
  <c r="AB813" i="8" s="1"/>
  <c r="AC813" i="8" s="1"/>
  <c r="AA936" i="8"/>
  <c r="AB936" i="8" s="1"/>
  <c r="AC936" i="8" s="1"/>
  <c r="AA157" i="8"/>
  <c r="AB157" i="8" s="1"/>
  <c r="AC157" i="8" s="1"/>
  <c r="AA209" i="8"/>
  <c r="AA362" i="8"/>
  <c r="AB362" i="8" s="1"/>
  <c r="AC362" i="8" s="1"/>
  <c r="AA594" i="8"/>
  <c r="AB594" i="8" s="1"/>
  <c r="AC594" i="8" s="1"/>
  <c r="AA625" i="8"/>
  <c r="AB625" i="8" s="1"/>
  <c r="AC625" i="8" s="1"/>
  <c r="AA750" i="8"/>
  <c r="AB750" i="8" s="1"/>
  <c r="AC750" i="8" s="1"/>
  <c r="AA891" i="8"/>
  <c r="AB891" i="8" s="1"/>
  <c r="AC891" i="8" s="1"/>
  <c r="AA1002" i="8"/>
  <c r="AB1002" i="8" s="1"/>
  <c r="AC1002" i="8" s="1"/>
  <c r="AA171" i="8"/>
  <c r="AB171" i="8" s="1"/>
  <c r="AC171" i="8" s="1"/>
  <c r="AA199" i="8"/>
  <c r="AB199" i="8" s="1"/>
  <c r="AC199" i="8" s="1"/>
  <c r="AA272" i="8"/>
  <c r="AB272" i="8" s="1"/>
  <c r="AC272" i="8" s="1"/>
  <c r="AA407" i="8"/>
  <c r="AB407" i="8" s="1"/>
  <c r="AC407" i="8" s="1"/>
  <c r="AA385" i="8"/>
  <c r="AB385" i="8" s="1"/>
  <c r="AC385" i="8" s="1"/>
  <c r="AA579" i="8"/>
  <c r="AB579" i="8" s="1"/>
  <c r="AC579" i="8" s="1"/>
  <c r="AA569" i="8"/>
  <c r="AB569" i="8" s="1"/>
  <c r="AC569" i="8" s="1"/>
  <c r="AA639" i="8"/>
  <c r="AB639" i="8" s="1"/>
  <c r="AC639" i="8" s="1"/>
  <c r="AA784" i="8"/>
  <c r="AB784" i="8" s="1"/>
  <c r="AC784" i="8" s="1"/>
  <c r="AA818" i="8"/>
  <c r="AB818" i="8" s="1"/>
  <c r="AC818" i="8" s="1"/>
  <c r="AA860" i="8"/>
  <c r="AB860" i="8" s="1"/>
  <c r="AC860" i="8" s="1"/>
  <c r="AA964" i="8"/>
  <c r="AB964" i="8" s="1"/>
  <c r="AC964" i="8" s="1"/>
  <c r="AA101" i="8"/>
  <c r="AB101" i="8" s="1"/>
  <c r="AC101" i="8" s="1"/>
  <c r="AA188" i="8"/>
  <c r="AB188" i="8" s="1"/>
  <c r="AC188" i="8" s="1"/>
  <c r="AA313" i="8"/>
  <c r="AB313" i="8" s="1"/>
  <c r="AC313" i="8" s="1"/>
  <c r="AA343" i="8"/>
  <c r="AB343" i="8" s="1"/>
  <c r="AC343" i="8" s="1"/>
  <c r="AA446" i="8"/>
  <c r="AB446" i="8" s="1"/>
  <c r="AC446" i="8" s="1"/>
  <c r="AA472" i="8"/>
  <c r="AB472" i="8" s="1"/>
  <c r="AC472" i="8" s="1"/>
  <c r="AA497" i="8"/>
  <c r="AB497" i="8" s="1"/>
  <c r="AC497" i="8" s="1"/>
  <c r="AA653" i="8"/>
  <c r="AB653" i="8" s="1"/>
  <c r="AC653" i="8" s="1"/>
  <c r="AA687" i="8"/>
  <c r="AB687" i="8" s="1"/>
  <c r="AC687" i="8" s="1"/>
  <c r="AA924" i="8"/>
  <c r="AB924" i="8" s="1"/>
  <c r="AC924" i="8" s="1"/>
  <c r="AA949" i="8"/>
  <c r="AB949" i="8" s="1"/>
  <c r="AC949" i="8" s="1"/>
  <c r="AA193" i="8"/>
  <c r="AB193" i="8" s="1"/>
  <c r="AC193" i="8" s="1"/>
  <c r="AA228" i="8"/>
  <c r="AB228" i="8" s="1"/>
  <c r="AC228" i="8" s="1"/>
  <c r="AA246" i="8"/>
  <c r="AA476" i="8"/>
  <c r="AB476" i="8" s="1"/>
  <c r="AC476" i="8" s="1"/>
  <c r="AA546" i="8"/>
  <c r="AB546" i="8" s="1"/>
  <c r="AC546" i="8" s="1"/>
  <c r="AA584" i="8"/>
  <c r="AB584" i="8" s="1"/>
  <c r="AC584" i="8" s="1"/>
  <c r="AA681" i="8"/>
  <c r="AB681" i="8" s="1"/>
  <c r="AC681" i="8" s="1"/>
  <c r="AA721" i="8"/>
  <c r="AB721" i="8" s="1"/>
  <c r="AC721" i="8" s="1"/>
  <c r="AA816" i="8"/>
  <c r="AB816" i="8" s="1"/>
  <c r="AC816" i="8" s="1"/>
  <c r="AA888" i="8"/>
  <c r="AB888" i="8" s="1"/>
  <c r="AC888" i="8" s="1"/>
  <c r="AA986" i="8"/>
  <c r="AB986" i="8" s="1"/>
  <c r="AC986" i="8" s="1"/>
  <c r="AA131" i="8"/>
  <c r="AB131" i="8" s="1"/>
  <c r="AC131" i="8" s="1"/>
  <c r="AA229" i="8"/>
  <c r="AB229" i="8" s="1"/>
  <c r="AC229" i="8" s="1"/>
  <c r="AA289" i="8"/>
  <c r="AB289" i="8" s="1"/>
  <c r="AC289" i="8" s="1"/>
  <c r="AA283" i="8"/>
  <c r="AB283" i="8" s="1"/>
  <c r="AC283" i="8" s="1"/>
  <c r="AA349" i="8"/>
  <c r="AB349" i="8" s="1"/>
  <c r="AC349" i="8" s="1"/>
  <c r="AA437" i="8"/>
  <c r="AB437" i="8" s="1"/>
  <c r="AC437" i="8" s="1"/>
  <c r="AA491" i="8"/>
  <c r="AB491" i="8" s="1"/>
  <c r="AC491" i="8" s="1"/>
  <c r="AA632" i="8"/>
  <c r="AB632" i="8" s="1"/>
  <c r="AC632" i="8" s="1"/>
  <c r="AA674" i="8"/>
  <c r="AB674" i="8" s="1"/>
  <c r="AC674" i="8" s="1"/>
  <c r="AA699" i="8"/>
  <c r="AB699" i="8" s="1"/>
  <c r="AC699" i="8" s="1"/>
  <c r="AA800" i="8"/>
  <c r="AB800" i="8" s="1"/>
  <c r="AC800" i="8" s="1"/>
  <c r="AA907" i="8"/>
  <c r="AB907" i="8" s="1"/>
  <c r="AC907" i="8" s="1"/>
  <c r="AA880" i="8"/>
  <c r="AB880" i="8" s="1"/>
  <c r="AC880" i="8" s="1"/>
  <c r="AA977" i="8"/>
  <c r="AB977" i="8" s="1"/>
  <c r="AC977" i="8" s="1"/>
  <c r="AA33" i="8"/>
  <c r="AB33" i="8" s="1"/>
  <c r="AC33" i="8" s="1"/>
  <c r="AA28" i="8"/>
  <c r="AB28" i="8" s="1"/>
  <c r="AC28" i="8" s="1"/>
  <c r="AA12" i="8"/>
  <c r="AA18" i="8"/>
  <c r="AB18" i="8" s="1"/>
  <c r="AC18" i="8" s="1"/>
  <c r="AA161" i="8"/>
  <c r="AB161" i="8" s="1"/>
  <c r="AC161" i="8" s="1"/>
  <c r="AA14" i="8"/>
  <c r="AA81" i="8"/>
  <c r="AB81" i="8" s="1"/>
  <c r="AC81" i="8" s="1"/>
  <c r="AA608" i="8"/>
  <c r="AB608" i="8" s="1"/>
  <c r="AC608" i="8" s="1"/>
  <c r="AA975" i="8"/>
  <c r="AB975" i="8" s="1"/>
  <c r="AC975" i="8" s="1"/>
  <c r="AA419" i="8"/>
  <c r="AB419" i="8" s="1"/>
  <c r="AC419" i="8" s="1"/>
  <c r="AA620" i="8"/>
  <c r="AB620" i="8" s="1"/>
  <c r="AC620" i="8" s="1"/>
  <c r="AA780" i="8"/>
  <c r="AB780" i="8" s="1"/>
  <c r="AC780" i="8" s="1"/>
  <c r="AA883" i="8"/>
  <c r="AB883" i="8" s="1"/>
  <c r="AC883" i="8" s="1"/>
  <c r="AA236" i="8"/>
  <c r="AB236" i="8" s="1"/>
  <c r="AC236" i="8" s="1"/>
  <c r="AA382" i="8"/>
  <c r="AB382" i="8" s="1"/>
  <c r="AC382" i="8" s="1"/>
  <c r="AA94" i="8"/>
  <c r="AB94" i="8" s="1"/>
  <c r="AC94" i="8" s="1"/>
  <c r="AA9" i="8"/>
  <c r="AA68" i="8"/>
  <c r="AA445" i="8"/>
  <c r="AB445" i="8" s="1"/>
  <c r="AC445" i="8" s="1"/>
  <c r="AA905" i="8"/>
  <c r="AB905" i="8" s="1"/>
  <c r="AC905" i="8" s="1"/>
  <c r="AA278" i="8"/>
  <c r="AB278" i="8" s="1"/>
  <c r="AC278" i="8" s="1"/>
  <c r="AA775" i="8"/>
  <c r="AB775" i="8" s="1"/>
  <c r="AC775" i="8" s="1"/>
  <c r="AA126" i="8"/>
  <c r="AB126" i="8" s="1"/>
  <c r="AC126" i="8" s="1"/>
  <c r="AA656" i="8"/>
  <c r="AB656" i="8" s="1"/>
  <c r="AC656" i="8" s="1"/>
  <c r="AA112" i="8"/>
  <c r="AB112" i="8" s="1"/>
  <c r="AC112" i="8" s="1"/>
  <c r="AA650" i="8"/>
  <c r="AB650" i="8" s="1"/>
  <c r="AC650" i="8" s="1"/>
  <c r="AA80" i="8"/>
  <c r="AB80" i="8" s="1"/>
  <c r="AC80" i="8" s="1"/>
  <c r="AA542" i="8"/>
  <c r="AB542" i="8" s="1"/>
  <c r="AC542" i="8" s="1"/>
  <c r="AA43" i="8"/>
  <c r="AB43" i="8" s="1"/>
  <c r="AC43" i="8" s="1"/>
  <c r="AA504" i="8"/>
  <c r="AB504" i="8" s="1"/>
  <c r="AC504" i="8" s="1"/>
  <c r="AA971" i="8"/>
  <c r="AB971" i="8" s="1"/>
  <c r="AC971" i="8" s="1"/>
  <c r="AA417" i="8"/>
  <c r="AB417" i="8" s="1"/>
  <c r="AC417" i="8" s="1"/>
  <c r="AA172" i="8"/>
  <c r="AB172" i="8" s="1"/>
  <c r="AC172" i="8" s="1"/>
  <c r="AA320" i="8"/>
  <c r="AB320" i="8" s="1"/>
  <c r="AC320" i="8" s="1"/>
  <c r="AA492" i="8"/>
  <c r="AB492" i="8" s="1"/>
  <c r="AC492" i="8" s="1"/>
  <c r="AA583" i="8"/>
  <c r="AB583" i="8" s="1"/>
  <c r="AC583" i="8" s="1"/>
  <c r="AA631" i="8"/>
  <c r="AB631" i="8" s="1"/>
  <c r="AC631" i="8" s="1"/>
  <c r="AA811" i="8"/>
  <c r="AB811" i="8" s="1"/>
  <c r="AC811" i="8" s="1"/>
  <c r="AA873" i="8"/>
  <c r="AB873" i="8" s="1"/>
  <c r="AC873" i="8" s="1"/>
  <c r="AA65" i="8"/>
  <c r="AA128" i="8"/>
  <c r="AB128" i="8" s="1"/>
  <c r="AC128" i="8" s="1"/>
  <c r="AA280" i="8"/>
  <c r="AB280" i="8" s="1"/>
  <c r="AC280" i="8" s="1"/>
  <c r="AA434" i="8"/>
  <c r="AB434" i="8" s="1"/>
  <c r="AC434" i="8" s="1"/>
  <c r="AA598" i="8"/>
  <c r="AB598" i="8" s="1"/>
  <c r="AC598" i="8" s="1"/>
  <c r="AA690" i="8"/>
  <c r="AB690" i="8" s="1"/>
  <c r="AC690" i="8" s="1"/>
  <c r="AA753" i="8"/>
  <c r="AB753" i="8" s="1"/>
  <c r="AC753" i="8" s="1"/>
  <c r="AA876" i="8"/>
  <c r="AB876" i="8" s="1"/>
  <c r="AC876" i="8" s="1"/>
  <c r="AA997" i="8"/>
  <c r="AB997" i="8" s="1"/>
  <c r="AC997" i="8" s="1"/>
  <c r="AA192" i="8"/>
  <c r="AB192" i="8" s="1"/>
  <c r="AC192" i="8" s="1"/>
  <c r="AA233" i="8"/>
  <c r="AB233" i="8" s="1"/>
  <c r="AC233" i="8" s="1"/>
  <c r="AA480" i="8"/>
  <c r="AB480" i="8" s="1"/>
  <c r="AC480" i="8" s="1"/>
  <c r="AA570" i="8"/>
  <c r="AB570" i="8" s="1"/>
  <c r="AC570" i="8" s="1"/>
  <c r="AA655" i="8"/>
  <c r="AB655" i="8" s="1"/>
  <c r="AC655" i="8" s="1"/>
  <c r="AA796" i="8"/>
  <c r="AB796" i="8" s="1"/>
  <c r="AC796" i="8" s="1"/>
  <c r="AA886" i="8"/>
  <c r="AB886" i="8" s="1"/>
  <c r="AC886" i="8" s="1"/>
  <c r="AA55" i="8"/>
  <c r="AA253" i="8"/>
  <c r="AB253" i="8" s="1"/>
  <c r="AC253" i="8" s="1"/>
  <c r="AA395" i="8"/>
  <c r="AB395" i="8" s="1"/>
  <c r="AC395" i="8" s="1"/>
  <c r="AA465" i="8"/>
  <c r="AB465" i="8" s="1"/>
  <c r="AC465" i="8" s="1"/>
  <c r="AA630" i="8"/>
  <c r="AB630" i="8" s="1"/>
  <c r="AC630" i="8" s="1"/>
  <c r="AA760" i="8"/>
  <c r="AB760" i="8" s="1"/>
  <c r="AC760" i="8" s="1"/>
  <c r="AA826" i="8"/>
  <c r="AB826" i="8" s="1"/>
  <c r="AC826" i="8" s="1"/>
  <c r="AA956" i="8"/>
  <c r="AB956" i="8" s="1"/>
  <c r="AC956" i="8" s="1"/>
  <c r="AA145" i="8"/>
  <c r="AB145" i="8" s="1"/>
  <c r="AC145" i="8" s="1"/>
  <c r="AA269" i="8"/>
  <c r="AB269" i="8" s="1"/>
  <c r="AC269" i="8" s="1"/>
  <c r="AA350" i="8"/>
  <c r="AB350" i="8" s="1"/>
  <c r="AC350" i="8" s="1"/>
  <c r="AA496" i="8"/>
  <c r="AB496" i="8" s="1"/>
  <c r="AC496" i="8" s="1"/>
  <c r="AA580" i="8"/>
  <c r="AB580" i="8" s="1"/>
  <c r="AC580" i="8" s="1"/>
  <c r="AA739" i="8"/>
  <c r="AB739" i="8" s="1"/>
  <c r="AC739" i="8" s="1"/>
  <c r="AA855" i="8"/>
  <c r="AB855" i="8" s="1"/>
  <c r="AC855" i="8" s="1"/>
  <c r="AA967" i="8"/>
  <c r="AB967" i="8" s="1"/>
  <c r="AC967" i="8" s="1"/>
  <c r="AA116" i="8"/>
  <c r="AB116" i="8" s="1"/>
  <c r="AC116" i="8" s="1"/>
  <c r="AA256" i="8"/>
  <c r="AB256" i="8" s="1"/>
  <c r="AC256" i="8" s="1"/>
  <c r="AA418" i="8"/>
  <c r="AB418" i="8" s="1"/>
  <c r="AC418" i="8" s="1"/>
  <c r="AA533" i="8"/>
  <c r="AB533" i="8" s="1"/>
  <c r="AC533" i="8" s="1"/>
  <c r="AA712" i="8"/>
  <c r="AB712" i="8" s="1"/>
  <c r="AC712" i="8" s="1"/>
  <c r="AA733" i="8"/>
  <c r="AB733" i="8" s="1"/>
  <c r="AC733" i="8" s="1"/>
  <c r="AA934" i="8"/>
  <c r="AB934" i="8" s="1"/>
  <c r="AC934" i="8" s="1"/>
  <c r="AA998" i="8"/>
  <c r="AB998" i="8" s="1"/>
  <c r="AC998" i="8" s="1"/>
  <c r="AA66" i="8"/>
  <c r="AA310" i="8"/>
  <c r="AB310" i="8" s="1"/>
  <c r="AC310" i="8" s="1"/>
  <c r="AA360" i="8"/>
  <c r="AB360" i="8" s="1"/>
  <c r="AC360" i="8" s="1"/>
  <c r="AA421" i="8"/>
  <c r="AB421" i="8" s="1"/>
  <c r="AC421" i="8" s="1"/>
  <c r="AA516" i="8"/>
  <c r="AB516" i="8" s="1"/>
  <c r="AC516" i="8" s="1"/>
  <c r="AA603" i="8"/>
  <c r="AB603" i="8" s="1"/>
  <c r="AC603" i="8" s="1"/>
  <c r="AA742" i="8"/>
  <c r="AB742" i="8" s="1"/>
  <c r="AC742" i="8" s="1"/>
  <c r="AA765" i="8"/>
  <c r="AB765" i="8" s="1"/>
  <c r="AC765" i="8" s="1"/>
  <c r="AA849" i="8"/>
  <c r="AB849" i="8" s="1"/>
  <c r="AC849" i="8" s="1"/>
  <c r="AA973" i="8"/>
  <c r="AB973" i="8" s="1"/>
  <c r="AC973" i="8" s="1"/>
  <c r="AA254" i="8"/>
  <c r="AB254" i="8" s="1"/>
  <c r="AC254" i="8" s="1"/>
  <c r="AA218" i="8"/>
  <c r="AB218" i="8" s="1"/>
  <c r="AC218" i="8" s="1"/>
  <c r="AA340" i="8"/>
  <c r="AB340" i="8" s="1"/>
  <c r="AC340" i="8" s="1"/>
  <c r="AA484" i="8"/>
  <c r="AB484" i="8" s="1"/>
  <c r="AC484" i="8" s="1"/>
  <c r="AA479" i="8"/>
  <c r="AB479" i="8" s="1"/>
  <c r="AC479" i="8" s="1"/>
  <c r="AA567" i="8"/>
  <c r="AB567" i="8" s="1"/>
  <c r="AC567" i="8" s="1"/>
  <c r="AA718" i="8"/>
  <c r="AB718" i="8" s="1"/>
  <c r="AC718" i="8" s="1"/>
  <c r="AA720" i="8"/>
  <c r="AB720" i="8" s="1"/>
  <c r="AC720" i="8" s="1"/>
  <c r="AA798" i="8"/>
  <c r="AB798" i="8" s="1"/>
  <c r="AC798" i="8" s="1"/>
  <c r="AA838" i="8"/>
  <c r="AB838" i="8" s="1"/>
  <c r="AC838" i="8" s="1"/>
  <c r="AA929" i="8"/>
  <c r="AB929" i="8" s="1"/>
  <c r="AC929" i="8" s="1"/>
  <c r="AA163" i="8"/>
  <c r="AB163" i="8" s="1"/>
  <c r="AC163" i="8" s="1"/>
  <c r="AA130" i="8"/>
  <c r="AB130" i="8" s="1"/>
  <c r="AC130" i="8" s="1"/>
  <c r="AA336" i="8"/>
  <c r="AB336" i="8" s="1"/>
  <c r="AC336" i="8" s="1"/>
  <c r="AA287" i="8"/>
  <c r="AB287" i="8" s="1"/>
  <c r="AC287" i="8" s="1"/>
  <c r="AA558" i="8"/>
  <c r="AB558" i="8" s="1"/>
  <c r="AC558" i="8" s="1"/>
  <c r="AA412" i="8"/>
  <c r="AB412" i="8" s="1"/>
  <c r="AC412" i="8" s="1"/>
  <c r="AA559" i="8"/>
  <c r="AB559" i="8" s="1"/>
  <c r="AC559" i="8" s="1"/>
  <c r="AA628" i="8"/>
  <c r="AB628" i="8" s="1"/>
  <c r="AC628" i="8" s="1"/>
  <c r="AA748" i="8"/>
  <c r="AB748" i="8" s="1"/>
  <c r="AC748" i="8" s="1"/>
  <c r="AA757" i="8"/>
  <c r="AB757" i="8" s="1"/>
  <c r="AC757" i="8" s="1"/>
  <c r="AA840" i="8"/>
  <c r="AB840" i="8" s="1"/>
  <c r="AC840" i="8" s="1"/>
  <c r="AA909" i="8"/>
  <c r="AB909" i="8" s="1"/>
  <c r="AC909" i="8" s="1"/>
  <c r="AA988" i="8"/>
  <c r="AB988" i="8" s="1"/>
  <c r="AC988" i="8" s="1"/>
  <c r="AA147" i="8"/>
  <c r="AB147" i="8" s="1"/>
  <c r="AC147" i="8" s="1"/>
  <c r="AA210" i="8"/>
  <c r="AA321" i="8"/>
  <c r="AB321" i="8" s="1"/>
  <c r="AC321" i="8" s="1"/>
  <c r="AA315" i="8"/>
  <c r="AB315" i="8" s="1"/>
  <c r="AC315" i="8" s="1"/>
  <c r="AA388" i="8"/>
  <c r="AB388" i="8" s="1"/>
  <c r="AC388" i="8" s="1"/>
  <c r="AA535" i="8"/>
  <c r="AB535" i="8" s="1"/>
  <c r="AC535" i="8" s="1"/>
  <c r="AA581" i="8"/>
  <c r="AB581" i="8" s="1"/>
  <c r="AC581" i="8" s="1"/>
  <c r="AA615" i="8"/>
  <c r="AB615" i="8" s="1"/>
  <c r="AC615" i="8" s="1"/>
  <c r="AA782" i="8"/>
  <c r="AB782" i="8" s="1"/>
  <c r="AC782" i="8" s="1"/>
  <c r="AA802" i="8"/>
  <c r="AB802" i="8" s="1"/>
  <c r="AC802" i="8" s="1"/>
  <c r="AA861" i="8"/>
  <c r="AB861" i="8" s="1"/>
  <c r="AC861" i="8" s="1"/>
  <c r="AA919" i="8"/>
  <c r="AB919" i="8" s="1"/>
  <c r="AC919" i="8" s="1"/>
  <c r="AA966" i="8"/>
  <c r="AB966" i="8" s="1"/>
  <c r="AC966" i="8" s="1"/>
  <c r="AA56" i="8"/>
  <c r="AA44" i="8"/>
  <c r="AB44" i="8" s="1"/>
  <c r="AC44" i="8" s="1"/>
  <c r="AA100" i="8"/>
  <c r="AB100" i="8" s="1"/>
  <c r="AC100" i="8" s="1"/>
  <c r="AA63" i="8"/>
  <c r="AB63" i="8" s="1"/>
  <c r="AC63" i="8" s="1"/>
  <c r="AA46" i="8"/>
  <c r="AB46" i="8" s="1"/>
  <c r="AC46" i="8" s="1"/>
  <c r="AA41" i="8"/>
  <c r="AB41" i="8" s="1"/>
  <c r="AC41" i="8" s="1"/>
  <c r="AA98" i="8"/>
  <c r="AB98" i="8" s="1"/>
  <c r="AC98" i="8" s="1"/>
  <c r="AA102" i="8"/>
  <c r="AB102" i="8" s="1"/>
  <c r="AC102" i="8" s="1"/>
  <c r="AA30" i="8"/>
  <c r="AB30" i="8" s="1"/>
  <c r="AC30" i="8" s="1"/>
  <c r="AA609" i="8"/>
  <c r="AB609" i="8" s="1"/>
  <c r="AC609" i="8" s="1"/>
  <c r="AA972" i="8"/>
  <c r="AB972" i="8" s="1"/>
  <c r="AC972" i="8" s="1"/>
  <c r="AA248" i="8"/>
  <c r="AA725" i="8"/>
  <c r="AB725" i="8" s="1"/>
  <c r="AC725" i="8" s="1"/>
  <c r="AA675" i="8"/>
  <c r="AB675" i="8" s="1"/>
  <c r="AC675" i="8" s="1"/>
  <c r="AA144" i="8"/>
  <c r="AB144" i="8" s="1"/>
  <c r="AC144" i="8" s="1"/>
  <c r="AA619" i="8"/>
  <c r="AB619" i="8" s="1"/>
  <c r="AC619" i="8" s="1"/>
  <c r="AA129" i="8"/>
  <c r="AB129" i="8" s="1"/>
  <c r="AC129" i="8" s="1"/>
  <c r="AA642" i="8"/>
  <c r="AB642" i="8" s="1"/>
  <c r="AC642" i="8" s="1"/>
  <c r="AA552" i="8"/>
  <c r="AB552" i="8" s="1"/>
  <c r="AC552" i="8" s="1"/>
  <c r="AA159" i="8"/>
  <c r="AB159" i="8" s="1"/>
  <c r="AC159" i="8" s="1"/>
  <c r="AA481" i="8"/>
  <c r="AB481" i="8" s="1"/>
  <c r="AC481" i="8" s="1"/>
  <c r="AA27" i="8"/>
  <c r="AB27" i="8" s="1"/>
  <c r="AC27" i="8" s="1"/>
  <c r="AA554" i="8"/>
  <c r="AB554" i="8" s="1"/>
  <c r="AC554" i="8" s="1"/>
  <c r="AA994" i="8"/>
  <c r="AB994" i="8" s="1"/>
  <c r="AC994" i="8" s="1"/>
  <c r="AA386" i="8"/>
  <c r="AB386" i="8" s="1"/>
  <c r="AC386" i="8" s="1"/>
  <c r="AA263" i="8"/>
  <c r="AB263" i="8" s="1"/>
  <c r="AC263" i="8" s="1"/>
  <c r="AA377" i="8"/>
  <c r="AB377" i="8" s="1"/>
  <c r="AC377" i="8" s="1"/>
  <c r="AA477" i="8"/>
  <c r="AB477" i="8" s="1"/>
  <c r="AC477" i="8" s="1"/>
  <c r="AA665" i="8"/>
  <c r="AB665" i="8" s="1"/>
  <c r="AC665" i="8" s="1"/>
  <c r="AA808" i="8"/>
  <c r="AB808" i="8" s="1"/>
  <c r="AC808" i="8" s="1"/>
  <c r="AA938" i="8"/>
  <c r="AB938" i="8" s="1"/>
  <c r="AC938" i="8" s="1"/>
  <c r="AA40" i="8"/>
  <c r="AB40" i="8" s="1"/>
  <c r="AC40" i="8" s="1"/>
  <c r="AA180" i="8"/>
  <c r="AB180" i="8" s="1"/>
  <c r="AC180" i="8" s="1"/>
  <c r="AA380" i="8"/>
  <c r="AB380" i="8" s="1"/>
  <c r="AC380" i="8" s="1"/>
  <c r="AA478" i="8"/>
  <c r="AB478" i="8" s="1"/>
  <c r="AC478" i="8" s="1"/>
  <c r="AA551" i="8"/>
  <c r="AB551" i="8" s="1"/>
  <c r="AC551" i="8" s="1"/>
  <c r="AA651" i="8"/>
  <c r="AB651" i="8" s="1"/>
  <c r="AC651" i="8" s="1"/>
  <c r="AA833" i="8"/>
  <c r="AB833" i="8" s="1"/>
  <c r="AC833" i="8" s="1"/>
  <c r="AA878" i="8"/>
  <c r="AB878" i="8" s="1"/>
  <c r="AC878" i="8" s="1"/>
  <c r="AA191" i="8"/>
  <c r="AB191" i="8" s="1"/>
  <c r="AC191" i="8" s="1"/>
  <c r="AA215" i="8"/>
  <c r="AB215" i="8" s="1"/>
  <c r="AC215" i="8" s="1"/>
  <c r="AA291" i="8"/>
  <c r="AB291" i="8" s="1"/>
  <c r="AC291" i="8" s="1"/>
  <c r="AA397" i="8"/>
  <c r="AB397" i="8" s="1"/>
  <c r="AC397" i="8" s="1"/>
  <c r="AA501" i="8"/>
  <c r="AB501" i="8" s="1"/>
  <c r="AC501" i="8" s="1"/>
  <c r="AA694" i="8"/>
  <c r="AB694" i="8" s="1"/>
  <c r="AC694" i="8" s="1"/>
  <c r="AA832" i="8"/>
  <c r="AB832" i="8" s="1"/>
  <c r="AC832" i="8" s="1"/>
  <c r="AA914" i="8"/>
  <c r="AB914" i="8" s="1"/>
  <c r="AC914" i="8" s="1"/>
  <c r="AA105" i="8"/>
  <c r="AB105" i="8" s="1"/>
  <c r="AC105" i="8" s="1"/>
  <c r="AA212" i="8"/>
  <c r="AB212" i="8" s="1"/>
  <c r="AC212" i="8" s="1"/>
  <c r="AA368" i="8"/>
  <c r="AB368" i="8" s="1"/>
  <c r="AC368" i="8" s="1"/>
  <c r="AA420" i="8"/>
  <c r="AB420" i="8" s="1"/>
  <c r="AC420" i="8" s="1"/>
  <c r="AA593" i="8"/>
  <c r="AB593" i="8" s="1"/>
  <c r="AC593" i="8" s="1"/>
  <c r="AA695" i="8"/>
  <c r="AB695" i="8" s="1"/>
  <c r="AC695" i="8" s="1"/>
  <c r="AA809" i="8"/>
  <c r="AB809" i="8" s="1"/>
  <c r="AC809" i="8" s="1"/>
  <c r="AA939" i="8"/>
  <c r="AB939" i="8" s="1"/>
  <c r="AC939" i="8" s="1"/>
  <c r="AA50" i="8"/>
  <c r="AA359" i="8"/>
  <c r="AB359" i="8" s="1"/>
  <c r="AC359" i="8" s="1"/>
  <c r="AA345" i="8"/>
  <c r="AB345" i="8" s="1"/>
  <c r="AC345" i="8" s="1"/>
  <c r="AA543" i="8"/>
  <c r="AB543" i="8" s="1"/>
  <c r="AC543" i="8" s="1"/>
  <c r="AA666" i="8"/>
  <c r="AB666" i="8" s="1"/>
  <c r="AC666" i="8" s="1"/>
  <c r="AA730" i="8"/>
  <c r="AB730" i="8" s="1"/>
  <c r="AC730" i="8" s="1"/>
  <c r="AA871" i="8"/>
  <c r="AB871" i="8" s="1"/>
  <c r="AC871" i="8" s="1"/>
  <c r="AA978" i="8"/>
  <c r="AB978" i="8" s="1"/>
  <c r="AC978" i="8" s="1"/>
  <c r="AA146" i="8"/>
  <c r="AB146" i="8" s="1"/>
  <c r="AC146" i="8" s="1"/>
  <c r="AA316" i="8"/>
  <c r="AB316" i="8" s="1"/>
  <c r="AC316" i="8" s="1"/>
  <c r="AA470" i="8"/>
  <c r="AB470" i="8" s="1"/>
  <c r="AC470" i="8" s="1"/>
  <c r="AA566" i="8"/>
  <c r="AB566" i="8" s="1"/>
  <c r="AC566" i="8" s="1"/>
  <c r="AA627" i="8"/>
  <c r="AB627" i="8" s="1"/>
  <c r="AC627" i="8" s="1"/>
  <c r="AA795" i="8"/>
  <c r="AB795" i="8" s="1"/>
  <c r="AC795" i="8" s="1"/>
  <c r="AA286" i="8"/>
  <c r="AB286" i="8" s="1"/>
  <c r="AC286" i="8" s="1"/>
  <c r="AA170" i="8"/>
  <c r="AB170" i="8" s="1"/>
  <c r="AC170" i="8" s="1"/>
  <c r="AA200" i="8"/>
  <c r="AB200" i="8" s="1"/>
  <c r="AC200" i="8" s="1"/>
  <c r="AA237" i="8"/>
  <c r="AB237" i="8" s="1"/>
  <c r="AC237" i="8" s="1"/>
  <c r="AA451" i="8"/>
  <c r="AB451" i="8" s="1"/>
  <c r="AC451" i="8" s="1"/>
  <c r="AA457" i="8"/>
  <c r="AB457" i="8" s="1"/>
  <c r="AC457" i="8" s="1"/>
  <c r="AA512" i="8"/>
  <c r="AB512" i="8" s="1"/>
  <c r="AC512" i="8" s="1"/>
  <c r="AA564" i="8"/>
  <c r="AB564" i="8" s="1"/>
  <c r="AC564" i="8" s="1"/>
  <c r="AA706" i="8"/>
  <c r="AB706" i="8" s="1"/>
  <c r="AC706" i="8" s="1"/>
  <c r="AA705" i="8"/>
  <c r="AB705" i="8" s="1"/>
  <c r="AC705" i="8" s="1"/>
  <c r="AA801" i="8"/>
  <c r="AB801" i="8" s="1"/>
  <c r="AC801" i="8" s="1"/>
  <c r="AA894" i="8"/>
  <c r="AB894" i="8" s="1"/>
  <c r="AC894" i="8" s="1"/>
  <c r="AA989" i="8"/>
  <c r="AB989" i="8" s="1"/>
  <c r="AC989" i="8" s="1"/>
  <c r="AA143" i="8"/>
  <c r="AB143" i="8" s="1"/>
  <c r="AC143" i="8" s="1"/>
  <c r="AA274" i="8"/>
  <c r="AB274" i="8" s="1"/>
  <c r="AC274" i="8" s="1"/>
  <c r="AA202" i="8"/>
  <c r="AB202" i="8" s="1"/>
  <c r="AC202" i="8" s="1"/>
  <c r="AA384" i="8"/>
  <c r="AB384" i="8" s="1"/>
  <c r="AC384" i="8" s="1"/>
  <c r="AA553" i="8"/>
  <c r="AB553" i="8" s="1"/>
  <c r="AC553" i="8" s="1"/>
  <c r="AA541" i="8"/>
  <c r="AB541" i="8" s="1"/>
  <c r="AC541" i="8" s="1"/>
  <c r="AA646" i="8"/>
  <c r="AB646" i="8" s="1"/>
  <c r="AC646" i="8" s="1"/>
  <c r="AA607" i="8"/>
  <c r="AB607" i="8" s="1"/>
  <c r="AC607" i="8" s="1"/>
  <c r="AA731" i="8"/>
  <c r="AB731" i="8" s="1"/>
  <c r="AC731" i="8" s="1"/>
  <c r="AA837" i="8"/>
  <c r="AB837" i="8" s="1"/>
  <c r="AC837" i="8" s="1"/>
  <c r="AA869" i="8"/>
  <c r="AB869" i="8" s="1"/>
  <c r="AC869" i="8" s="1"/>
  <c r="AA928" i="8"/>
  <c r="AB928" i="8" s="1"/>
  <c r="AC928" i="8" s="1"/>
  <c r="AA149" i="8"/>
  <c r="AB149" i="8" s="1"/>
  <c r="AC149" i="8" s="1"/>
  <c r="AA293" i="8"/>
  <c r="AB293" i="8" s="1"/>
  <c r="AC293" i="8" s="1"/>
  <c r="AA334" i="8"/>
  <c r="AB334" i="8" s="1"/>
  <c r="AC334" i="8" s="1"/>
  <c r="AA422" i="8"/>
  <c r="AB422" i="8" s="1"/>
  <c r="AC422" i="8" s="1"/>
  <c r="AA448" i="8"/>
  <c r="AB448" i="8" s="1"/>
  <c r="AC448" i="8" s="1"/>
  <c r="AA587" i="8"/>
  <c r="AB587" i="8" s="1"/>
  <c r="AC587" i="8" s="1"/>
  <c r="AA629" i="8"/>
  <c r="AB629" i="8" s="1"/>
  <c r="AC629" i="8" s="1"/>
  <c r="AA663" i="8"/>
  <c r="AB663" i="8" s="1"/>
  <c r="AC663" i="8" s="1"/>
  <c r="AA806" i="8"/>
  <c r="AB806" i="8" s="1"/>
  <c r="AC806" i="8" s="1"/>
  <c r="AA847" i="8"/>
  <c r="AB847" i="8" s="1"/>
  <c r="AC847" i="8" s="1"/>
  <c r="AA926" i="8"/>
  <c r="AB926" i="8" s="1"/>
  <c r="AC926" i="8" s="1"/>
  <c r="AA1006" i="8"/>
  <c r="AB1006" i="8" s="1"/>
  <c r="AC1006" i="8" s="1"/>
  <c r="AA187" i="8"/>
  <c r="AB187" i="8" s="1"/>
  <c r="AC187" i="8" s="1"/>
  <c r="AA290" i="8"/>
  <c r="AB290" i="8" s="1"/>
  <c r="AC290" i="8" s="1"/>
  <c r="AA222" i="8"/>
  <c r="AB222" i="8" s="1"/>
  <c r="AC222" i="8" s="1"/>
  <c r="AA391" i="8"/>
  <c r="AB391" i="8" s="1"/>
  <c r="AC391" i="8" s="1"/>
  <c r="AA400" i="8"/>
  <c r="AB400" i="8" s="1"/>
  <c r="AC400" i="8" s="1"/>
  <c r="AA529" i="8"/>
  <c r="AB529" i="8" s="1"/>
  <c r="AC529" i="8" s="1"/>
  <c r="AA610" i="8"/>
  <c r="AB610" i="8" s="1"/>
  <c r="AC610" i="8" s="1"/>
  <c r="AA647" i="8"/>
  <c r="AB647" i="8" s="1"/>
  <c r="AC647" i="8" s="1"/>
  <c r="AA735" i="8"/>
  <c r="AB735" i="8" s="1"/>
  <c r="AC735" i="8" s="1"/>
  <c r="AA803" i="8"/>
  <c r="AB803" i="8" s="1"/>
  <c r="AC803" i="8" s="1"/>
  <c r="AA848" i="8"/>
  <c r="AB848" i="8" s="1"/>
  <c r="AC848" i="8" s="1"/>
  <c r="AA922" i="8"/>
  <c r="AB922" i="8" s="1"/>
  <c r="AC922" i="8" s="1"/>
  <c r="AA999" i="8"/>
  <c r="AB999" i="8" s="1"/>
  <c r="AC999" i="8" s="1"/>
  <c r="AA45" i="8"/>
  <c r="AB45" i="8" s="1"/>
  <c r="AC45" i="8" s="1"/>
  <c r="AA15" i="8"/>
  <c r="AA42" i="8"/>
  <c r="AB42" i="8" s="1"/>
  <c r="AC42" i="8" s="1"/>
  <c r="AA51" i="8"/>
  <c r="AB51" i="8" s="1"/>
  <c r="AC51" i="8" s="1"/>
  <c r="AA22" i="8"/>
  <c r="AB22" i="8" s="1"/>
  <c r="AC22" i="8" s="1"/>
  <c r="AA90" i="8"/>
  <c r="AB90" i="8" s="1"/>
  <c r="AC90" i="8" s="1"/>
  <c r="AA73" i="8"/>
  <c r="AB73" i="8" s="1"/>
  <c r="AC73" i="8" s="1"/>
  <c r="AA190" i="8"/>
  <c r="AB190" i="8" s="1"/>
  <c r="AC190" i="8" s="1"/>
  <c r="AA590" i="8"/>
  <c r="AB590" i="8" s="1"/>
  <c r="AC590" i="8" s="1"/>
  <c r="AA78" i="8"/>
  <c r="AB78" i="8" s="1"/>
  <c r="AC78" i="8" s="1"/>
  <c r="AA439" i="8"/>
  <c r="AB439" i="8" s="1"/>
  <c r="AC439" i="8" s="1"/>
  <c r="AA845" i="8"/>
  <c r="AB845" i="8" s="1"/>
  <c r="AC845" i="8" s="1"/>
  <c r="AA749" i="8"/>
  <c r="AB749" i="8" s="1"/>
  <c r="AC749" i="8" s="1"/>
  <c r="AA266" i="8"/>
  <c r="AB266" i="8" s="1"/>
  <c r="AC266" i="8" s="1"/>
  <c r="AA736" i="8"/>
  <c r="AB736" i="8" s="1"/>
  <c r="AC736" i="8" s="1"/>
  <c r="AA176" i="8"/>
  <c r="AB176" i="8" s="1"/>
  <c r="AC176" i="8" s="1"/>
  <c r="AA148" i="8"/>
  <c r="AB148" i="8" s="1"/>
  <c r="AC148" i="8" s="1"/>
  <c r="AA588" i="8"/>
  <c r="AB588" i="8" s="1"/>
  <c r="AC588" i="8" s="1"/>
  <c r="AA160" i="8"/>
  <c r="AB160" i="8" s="1"/>
  <c r="AC160" i="8" s="1"/>
  <c r="AA612" i="8"/>
  <c r="AB612" i="8" s="1"/>
  <c r="AC612" i="8" s="1"/>
  <c r="AA206" i="8"/>
  <c r="AA158" i="8"/>
  <c r="AB158" i="8" s="1"/>
  <c r="AC158" i="8" s="1"/>
  <c r="AA221" i="8"/>
  <c r="AB221" i="8" s="1"/>
  <c r="AC221" i="8" s="1"/>
  <c r="AA337" i="8"/>
  <c r="AB337" i="8" s="1"/>
  <c r="AC337" i="8" s="1"/>
  <c r="AA433" i="8"/>
  <c r="AB433" i="8" s="1"/>
  <c r="AC433" i="8" s="1"/>
  <c r="AA574" i="8"/>
  <c r="AB574" i="8" s="1"/>
  <c r="AC574" i="8" s="1"/>
  <c r="AA697" i="8"/>
  <c r="AB697" i="8" s="1"/>
  <c r="AC697" i="8" s="1"/>
  <c r="AA799" i="8"/>
  <c r="AB799" i="8" s="1"/>
  <c r="AC799" i="8" s="1"/>
  <c r="AA937" i="8"/>
  <c r="AB937" i="8" s="1"/>
  <c r="AC937" i="8" s="1"/>
  <c r="AA183" i="8"/>
  <c r="AB183" i="8" s="1"/>
  <c r="AC183" i="8" s="1"/>
  <c r="AA203" i="8"/>
  <c r="AB203" i="8" s="1"/>
  <c r="AC203" i="8" s="1"/>
  <c r="AA279" i="8"/>
  <c r="AB279" i="8" s="1"/>
  <c r="AC279" i="8" s="1"/>
  <c r="AA393" i="8"/>
  <c r="AB393" i="8" s="1"/>
  <c r="AC393" i="8" s="1"/>
  <c r="AA489" i="8"/>
  <c r="AB489" i="8" s="1"/>
  <c r="AC489" i="8" s="1"/>
  <c r="AA686" i="8"/>
  <c r="AB686" i="8" s="1"/>
  <c r="AC686" i="8" s="1"/>
  <c r="AA824" i="8"/>
  <c r="AB824" i="8" s="1"/>
  <c r="AC824" i="8" s="1"/>
  <c r="AA901" i="8"/>
  <c r="AB901" i="8" s="1"/>
  <c r="AC901" i="8" s="1"/>
  <c r="AA201" i="8"/>
  <c r="AB201" i="8" s="1"/>
  <c r="AC201" i="8" s="1"/>
  <c r="AA227" i="8"/>
  <c r="AB227" i="8" s="1"/>
  <c r="AC227" i="8" s="1"/>
  <c r="AA392" i="8"/>
  <c r="AB392" i="8" s="1"/>
  <c r="AC392" i="8" s="1"/>
  <c r="AA453" i="8"/>
  <c r="AB453" i="8" s="1"/>
  <c r="AC453" i="8" s="1"/>
  <c r="AA622" i="8"/>
  <c r="AB622" i="8" s="1"/>
  <c r="AC622" i="8" s="1"/>
  <c r="AA756" i="8"/>
  <c r="AB756" i="8" s="1"/>
  <c r="AC756" i="8" s="1"/>
  <c r="AA834" i="8"/>
  <c r="AB834" i="8" s="1"/>
  <c r="AC834" i="8" s="1"/>
  <c r="AA953" i="8"/>
  <c r="AB953" i="8" s="1"/>
  <c r="AC953" i="8" s="1"/>
  <c r="AA139" i="8"/>
  <c r="AB139" i="8" s="1"/>
  <c r="AC139" i="8" s="1"/>
  <c r="AA265" i="8"/>
  <c r="AB265" i="8" s="1"/>
  <c r="AC265" i="8" s="1"/>
  <c r="AA342" i="8"/>
  <c r="AB342" i="8" s="1"/>
  <c r="AC342" i="8" s="1"/>
  <c r="AA486" i="8"/>
  <c r="AB486" i="8" s="1"/>
  <c r="AC486" i="8" s="1"/>
  <c r="AA576" i="8"/>
  <c r="AB576" i="8" s="1"/>
  <c r="AC576" i="8" s="1"/>
  <c r="AA723" i="8"/>
  <c r="AB723" i="8" s="1"/>
  <c r="AC723" i="8" s="1"/>
  <c r="AA823" i="8"/>
  <c r="AB823" i="8" s="1"/>
  <c r="AC823" i="8" s="1"/>
  <c r="AA959" i="8"/>
  <c r="AB959" i="8" s="1"/>
  <c r="AC959" i="8" s="1"/>
  <c r="AA196" i="8"/>
  <c r="AB196" i="8" s="1"/>
  <c r="AC196" i="8" s="1"/>
  <c r="AA208" i="8"/>
  <c r="AA398" i="8"/>
  <c r="AB398" i="8" s="1"/>
  <c r="AC398" i="8" s="1"/>
  <c r="AA503" i="8"/>
  <c r="AB503" i="8" s="1"/>
  <c r="AC503" i="8" s="1"/>
  <c r="AA696" i="8"/>
  <c r="AB696" i="8" s="1"/>
  <c r="AC696" i="8" s="1"/>
  <c r="AA717" i="8"/>
  <c r="AB717" i="8" s="1"/>
  <c r="AC717" i="8" s="1"/>
  <c r="AA877" i="8"/>
  <c r="AB877" i="8" s="1"/>
  <c r="AC877" i="8" s="1"/>
  <c r="AA993" i="8"/>
  <c r="AB993" i="8" s="1"/>
  <c r="AC993" i="8" s="1"/>
  <c r="AA243" i="8"/>
  <c r="AB243" i="8" s="1"/>
  <c r="AC243" i="8" s="1"/>
  <c r="AA259" i="8"/>
  <c r="AB259" i="8" s="1"/>
  <c r="AC259" i="8" s="1"/>
  <c r="AA369" i="8"/>
  <c r="AB369" i="8" s="1"/>
  <c r="AC369" i="8" s="1"/>
  <c r="AA571" i="8"/>
  <c r="AB571" i="8" s="1"/>
  <c r="AC571" i="8" s="1"/>
  <c r="AA654" i="8"/>
  <c r="AB654" i="8" s="1"/>
  <c r="AC654" i="8" s="1"/>
  <c r="AA822" i="8"/>
  <c r="AB822" i="8" s="1"/>
  <c r="AC822" i="8" s="1"/>
  <c r="AA933" i="8"/>
  <c r="AB933" i="8" s="1"/>
  <c r="AC933" i="8" s="1"/>
  <c r="AA174" i="8"/>
  <c r="AB174" i="8" s="1"/>
  <c r="AC174" i="8" s="1"/>
  <c r="AA122" i="8"/>
  <c r="AB122" i="8" s="1"/>
  <c r="AC122" i="8" s="1"/>
  <c r="AA324" i="8"/>
  <c r="AB324" i="8" s="1"/>
  <c r="AC324" i="8" s="1"/>
  <c r="AA267" i="8"/>
  <c r="AB267" i="8" s="1"/>
  <c r="AC267" i="8" s="1"/>
  <c r="AA372" i="8"/>
  <c r="AB372" i="8" s="1"/>
  <c r="AC372" i="8" s="1"/>
  <c r="AA522" i="8"/>
  <c r="AB522" i="8" s="1"/>
  <c r="AC522" i="8" s="1"/>
  <c r="AA525" i="8"/>
  <c r="AB525" i="8" s="1"/>
  <c r="AC525" i="8" s="1"/>
  <c r="AA601" i="8"/>
  <c r="AB601" i="8" s="1"/>
  <c r="AC601" i="8" s="1"/>
  <c r="AA701" i="8"/>
  <c r="AB701" i="8" s="1"/>
  <c r="AC701" i="8" s="1"/>
  <c r="AA741" i="8"/>
  <c r="AB741" i="8" s="1"/>
  <c r="AC741" i="8" s="1"/>
  <c r="AA854" i="8"/>
  <c r="AB854" i="8" s="1"/>
  <c r="AC854" i="8" s="1"/>
  <c r="AA902" i="8"/>
  <c r="AB902" i="8" s="1"/>
  <c r="AC902" i="8" s="1"/>
  <c r="AA983" i="8"/>
  <c r="AB983" i="8" s="1"/>
  <c r="AC983" i="8" s="1"/>
  <c r="AA179" i="8"/>
  <c r="AB179" i="8" s="1"/>
  <c r="AC179" i="8" s="1"/>
  <c r="AA211" i="8"/>
  <c r="AA276" i="8"/>
  <c r="AB276" i="8" s="1"/>
  <c r="AC276" i="8" s="1"/>
  <c r="AA415" i="8"/>
  <c r="AB415" i="8" s="1"/>
  <c r="AC415" i="8" s="1"/>
  <c r="AA389" i="8"/>
  <c r="AB389" i="8" s="1"/>
  <c r="AC389" i="8" s="1"/>
  <c r="AA595" i="8"/>
  <c r="AB595" i="8" s="1"/>
  <c r="AC595" i="8" s="1"/>
  <c r="AA573" i="8"/>
  <c r="AB573" i="8" s="1"/>
  <c r="AC573" i="8" s="1"/>
  <c r="AA643" i="8"/>
  <c r="AB643" i="8" s="1"/>
  <c r="AC643" i="8" s="1"/>
  <c r="AA768" i="8"/>
  <c r="AB768" i="8" s="1"/>
  <c r="AC768" i="8" s="1"/>
  <c r="AA817" i="8"/>
  <c r="AB817" i="8" s="1"/>
  <c r="AC817" i="8" s="1"/>
  <c r="AA868" i="8"/>
  <c r="AB868" i="8" s="1"/>
  <c r="AC868" i="8" s="1"/>
  <c r="AA968" i="8"/>
  <c r="AB968" i="8" s="1"/>
  <c r="AC968" i="8" s="1"/>
  <c r="AA107" i="8"/>
  <c r="AB107" i="8" s="1"/>
  <c r="AC107" i="8" s="1"/>
  <c r="AA231" i="8"/>
  <c r="AB231" i="8" s="1"/>
  <c r="AC231" i="8" s="1"/>
  <c r="AA329" i="8"/>
  <c r="AB329" i="8" s="1"/>
  <c r="AC329" i="8" s="1"/>
  <c r="AA399" i="8"/>
  <c r="AB399" i="8" s="1"/>
  <c r="AC399" i="8" s="1"/>
  <c r="AA458" i="8"/>
  <c r="AB458" i="8" s="1"/>
  <c r="AC458" i="8" s="1"/>
  <c r="AA488" i="8"/>
  <c r="AB488" i="8" s="1"/>
  <c r="AC488" i="8" s="1"/>
  <c r="AA509" i="8"/>
  <c r="AB509" i="8" s="1"/>
  <c r="AC509" i="8" s="1"/>
  <c r="AA680" i="8"/>
  <c r="AB680" i="8" s="1"/>
  <c r="AC680" i="8" s="1"/>
  <c r="AA703" i="8"/>
  <c r="AB703" i="8" s="1"/>
  <c r="AC703" i="8" s="1"/>
  <c r="AA812" i="8"/>
  <c r="AB812" i="8" s="1"/>
  <c r="AC812" i="8" s="1"/>
  <c r="AA867" i="8"/>
  <c r="AB867" i="8" s="1"/>
  <c r="AC867" i="8" s="1"/>
  <c r="AA921" i="8"/>
  <c r="AB921" i="8" s="1"/>
  <c r="AC921" i="8" s="1"/>
  <c r="AA318" i="8"/>
  <c r="AB318" i="8" s="1"/>
  <c r="AC318" i="8" s="1"/>
  <c r="AA113" i="8"/>
  <c r="AB113" i="8" s="1"/>
  <c r="AC113" i="8" s="1"/>
  <c r="AA204" i="8"/>
  <c r="AB204" i="8" s="1"/>
  <c r="AC204" i="8" s="1"/>
  <c r="AA198" i="8"/>
  <c r="AB198" i="8" s="1"/>
  <c r="AC198" i="8" s="1"/>
  <c r="AA545" i="8"/>
  <c r="AB545" i="8" s="1"/>
  <c r="AC545" i="8" s="1"/>
  <c r="AA442" i="8"/>
  <c r="AB442" i="8" s="1"/>
  <c r="AC442" i="8" s="1"/>
  <c r="AA432" i="8"/>
  <c r="AB432" i="8" s="1"/>
  <c r="AC432" i="8" s="1"/>
  <c r="AA527" i="8"/>
  <c r="AB527" i="8" s="1"/>
  <c r="AC527" i="8" s="1"/>
  <c r="AA568" i="8"/>
  <c r="AB568" i="8" s="1"/>
  <c r="AC568" i="8" s="1"/>
  <c r="AA692" i="8"/>
  <c r="AB692" i="8" s="1"/>
  <c r="AC692" i="8" s="1"/>
  <c r="AA787" i="8"/>
  <c r="AB787" i="8" s="1"/>
  <c r="AC787" i="8" s="1"/>
  <c r="AA821" i="8"/>
  <c r="AB821" i="8" s="1"/>
  <c r="AC821" i="8" s="1"/>
  <c r="AA830" i="8"/>
  <c r="AB830" i="8" s="1"/>
  <c r="AC830" i="8" s="1"/>
  <c r="AA955" i="8"/>
  <c r="AB955" i="8" s="1"/>
  <c r="AC955" i="8" s="1"/>
  <c r="AA974" i="8"/>
  <c r="AB974" i="8" s="1"/>
  <c r="AC974" i="8" s="1"/>
  <c r="AA21" i="8"/>
  <c r="AB21" i="8" s="1"/>
  <c r="AC21" i="8" s="1"/>
  <c r="AA104" i="8"/>
  <c r="AB104" i="8" s="1"/>
  <c r="AC104" i="8" s="1"/>
  <c r="AA38" i="8"/>
  <c r="AB38" i="8" s="1"/>
  <c r="AC38" i="8" s="1"/>
  <c r="AA31" i="8"/>
  <c r="AB31" i="8" s="1"/>
  <c r="AC31" i="8" s="1"/>
  <c r="AA17" i="8"/>
  <c r="AB17" i="8" s="1"/>
  <c r="AC17" i="8" s="1"/>
  <c r="AA164" i="8"/>
  <c r="AB164" i="8" s="1"/>
  <c r="AC164" i="8" s="1"/>
  <c r="AA52" i="8"/>
  <c r="AB52" i="8" s="1"/>
  <c r="AC52" i="8" s="1"/>
  <c r="AA32" i="8"/>
  <c r="AB32" i="8" s="1"/>
  <c r="AC32" i="8" s="1"/>
  <c r="AA181" i="8"/>
  <c r="AB181" i="8" s="1"/>
  <c r="AC181" i="8" s="1"/>
  <c r="AA641" i="8"/>
  <c r="AB641" i="8" s="1"/>
  <c r="AC641" i="8" s="1"/>
  <c r="AA20" i="8"/>
  <c r="AB20" i="8" s="1"/>
  <c r="AC20" i="8" s="1"/>
  <c r="AA885" i="8"/>
  <c r="AB885" i="8" s="1"/>
  <c r="AC885" i="8" s="1"/>
  <c r="AA348" i="8"/>
  <c r="AB348" i="8" s="1"/>
  <c r="AC348" i="8" s="1"/>
  <c r="AA785" i="8"/>
  <c r="AB785" i="8" s="1"/>
  <c r="AC785" i="8" s="1"/>
  <c r="AA304" i="8"/>
  <c r="AB304" i="8" s="1"/>
  <c r="AC304" i="8" s="1"/>
  <c r="AA790" i="8"/>
  <c r="AB790" i="8" s="1"/>
  <c r="AC790" i="8" s="1"/>
  <c r="AA330" i="8"/>
  <c r="AB330" i="8" s="1"/>
  <c r="AC330" i="8" s="1"/>
  <c r="AA676" i="8"/>
  <c r="AB676" i="8" s="1"/>
  <c r="AC676" i="8" s="1"/>
  <c r="AA225" i="8"/>
  <c r="AB225" i="8" s="1"/>
  <c r="AC225" i="8" s="1"/>
  <c r="AA678" i="8"/>
  <c r="AB678" i="8" s="1"/>
  <c r="AC678" i="8" s="1"/>
  <c r="AA91" i="8"/>
  <c r="AB91" i="8" s="1"/>
  <c r="AC91" i="8" s="1"/>
  <c r="AA344" i="8"/>
  <c r="AB344" i="8" s="1"/>
  <c r="AC344" i="8" s="1"/>
  <c r="AA515" i="8"/>
  <c r="AB515" i="8" s="1"/>
  <c r="AC515" i="8" s="1"/>
  <c r="AA561" i="8"/>
  <c r="AB561" i="8" s="1"/>
  <c r="AC561" i="8" s="1"/>
  <c r="AA671" i="8"/>
  <c r="AB671" i="8" s="1"/>
  <c r="AC671" i="8" s="1"/>
  <c r="AA777" i="8"/>
  <c r="AB777" i="8" s="1"/>
  <c r="AC777" i="8" s="1"/>
  <c r="AA155" i="8"/>
  <c r="AB155" i="8" s="1"/>
  <c r="AC155" i="8" s="1"/>
  <c r="AA614" i="8"/>
  <c r="AB614" i="8" s="1"/>
  <c r="AC614" i="8" s="1"/>
  <c r="AA740" i="8"/>
  <c r="AB740" i="8" s="1"/>
  <c r="AC740" i="8" s="1"/>
  <c r="AA829" i="8"/>
  <c r="AB829" i="8" s="1"/>
  <c r="AC829" i="8" s="1"/>
  <c r="AA103" i="8"/>
  <c r="AB103" i="8" s="1"/>
  <c r="AC103" i="8" s="1"/>
  <c r="AA195" i="8"/>
  <c r="AB195" i="8" s="1"/>
  <c r="AC195" i="8" s="1"/>
  <c r="AA363" i="8"/>
  <c r="AB363" i="8" s="1"/>
  <c r="AC363" i="8" s="1"/>
  <c r="AA416" i="8"/>
  <c r="AB416" i="8" s="1"/>
  <c r="AC416" i="8" s="1"/>
  <c r="AA585" i="8"/>
  <c r="AB585" i="8" s="1"/>
  <c r="AC585" i="8" s="1"/>
  <c r="AA797" i="8"/>
  <c r="AB797" i="8" s="1"/>
  <c r="AC797" i="8" s="1"/>
  <c r="AA302" i="8"/>
  <c r="AB302" i="8" s="1"/>
  <c r="AC302" i="8" s="1"/>
  <c r="AA341" i="8"/>
  <c r="AB341" i="8" s="1"/>
  <c r="AC341" i="8" s="1"/>
  <c r="AA524" i="8"/>
  <c r="AB524" i="8" s="1"/>
  <c r="AC524" i="8" s="1"/>
  <c r="AA644" i="8"/>
  <c r="AB644" i="8" s="1"/>
  <c r="AC644" i="8" s="1"/>
  <c r="AA726" i="8"/>
  <c r="AB726" i="8" s="1"/>
  <c r="AC726" i="8" s="1"/>
  <c r="AA958" i="8"/>
  <c r="AB958" i="8" s="1"/>
  <c r="AC958" i="8" s="1"/>
  <c r="AA138" i="8"/>
  <c r="AB138" i="8" s="1"/>
  <c r="AC138" i="8" s="1"/>
  <c r="AA544" i="8"/>
  <c r="AB544" i="8" s="1"/>
  <c r="AC544" i="8" s="1"/>
  <c r="AA611" i="8"/>
  <c r="AB611" i="8" s="1"/>
  <c r="AC611" i="8" s="1"/>
  <c r="AA770" i="8"/>
  <c r="AB770" i="8" s="1"/>
  <c r="AC770" i="8" s="1"/>
  <c r="AA912" i="8"/>
  <c r="AB912" i="8" s="1"/>
  <c r="AC912" i="8" s="1"/>
  <c r="AA219" i="8"/>
  <c r="AB219" i="8" s="1"/>
  <c r="AC219" i="8" s="1"/>
  <c r="AA207" i="8"/>
  <c r="AA429" i="8"/>
  <c r="AB429" i="8" s="1"/>
  <c r="AC429" i="8" s="1"/>
  <c r="AA534" i="8"/>
  <c r="AB534" i="8" s="1"/>
  <c r="AC534" i="8" s="1"/>
  <c r="AA689" i="8"/>
  <c r="AB689" i="8" s="1"/>
  <c r="AC689" i="8" s="1"/>
  <c r="AA794" i="8"/>
  <c r="AB794" i="8" s="1"/>
  <c r="AC794" i="8" s="1"/>
  <c r="AA925" i="8"/>
  <c r="AB925" i="8" s="1"/>
  <c r="AC925" i="8" s="1"/>
  <c r="AA75" i="8"/>
  <c r="AB75" i="8" s="1"/>
  <c r="AC75" i="8" s="1"/>
  <c r="AA140" i="8"/>
  <c r="AB140" i="8" s="1"/>
  <c r="AC140" i="8" s="1"/>
  <c r="AA273" i="8"/>
  <c r="AB273" i="8" s="1"/>
  <c r="AC273" i="8" s="1"/>
  <c r="AA303" i="8"/>
  <c r="AB303" i="8" s="1"/>
  <c r="AC303" i="8" s="1"/>
  <c r="AA402" i="8"/>
  <c r="AB402" i="8" s="1"/>
  <c r="AC402" i="8" s="1"/>
  <c r="AA536" i="8"/>
  <c r="AB536" i="8" s="1"/>
  <c r="AC536" i="8" s="1"/>
  <c r="AA613" i="8"/>
  <c r="AB613" i="8" s="1"/>
  <c r="AC613" i="8" s="1"/>
  <c r="AA700" i="8"/>
  <c r="AB700" i="8" s="1"/>
  <c r="AC700" i="8" s="1"/>
  <c r="AA763" i="8"/>
  <c r="AB763" i="8" s="1"/>
  <c r="AC763" i="8" s="1"/>
  <c r="AA898" i="8"/>
  <c r="AB898" i="8" s="1"/>
  <c r="AC898" i="8" s="1"/>
  <c r="AA935" i="8"/>
  <c r="AB935" i="8" s="1"/>
  <c r="AC935" i="8" s="1"/>
  <c r="AA1001" i="8"/>
  <c r="AB1001" i="8" s="1"/>
  <c r="AC1001" i="8" s="1"/>
  <c r="AA117" i="8"/>
  <c r="AB117" i="8" s="1"/>
  <c r="AC117" i="8" s="1"/>
  <c r="AA332" i="8"/>
  <c r="AB332" i="8" s="1"/>
  <c r="AC332" i="8" s="1"/>
  <c r="AA312" i="8"/>
  <c r="AB312" i="8" s="1"/>
  <c r="AC312" i="8" s="1"/>
  <c r="AA366" i="8"/>
  <c r="AB366" i="8" s="1"/>
  <c r="AC366" i="8" s="1"/>
  <c r="AA425" i="8"/>
  <c r="AB425" i="8" s="1"/>
  <c r="AC425" i="8" s="1"/>
  <c r="AA518" i="8"/>
  <c r="AB518" i="8" s="1"/>
  <c r="AC518" i="8" s="1"/>
  <c r="AA724" i="8"/>
  <c r="AB724" i="8" s="1"/>
  <c r="AC724" i="8" s="1"/>
  <c r="AA746" i="8"/>
  <c r="AB746" i="8" s="1"/>
  <c r="AC746" i="8" s="1"/>
  <c r="AA857" i="8"/>
  <c r="AB857" i="8" s="1"/>
  <c r="AC857" i="8" s="1"/>
  <c r="AA995" i="8"/>
  <c r="AB995" i="8" s="1"/>
  <c r="AC995" i="8" s="1"/>
  <c r="AA133" i="8"/>
  <c r="AB133" i="8" s="1"/>
  <c r="AC133" i="8" s="1"/>
  <c r="AA197" i="8"/>
  <c r="AB197" i="8" s="1"/>
  <c r="AC197" i="8" s="1"/>
  <c r="AA234" i="8"/>
  <c r="AB234" i="8" s="1"/>
  <c r="AC234" i="8" s="1"/>
  <c r="AA352" i="8"/>
  <c r="AB352" i="8" s="1"/>
  <c r="AC352" i="8" s="1"/>
  <c r="AA575" i="8"/>
  <c r="AB575" i="8" s="1"/>
  <c r="AC575" i="8" s="1"/>
  <c r="AA602" i="8"/>
  <c r="AB602" i="8" s="1"/>
  <c r="AC602" i="8" s="1"/>
  <c r="AA682" i="8"/>
  <c r="AB682" i="8" s="1"/>
  <c r="AC682" i="8" s="1"/>
  <c r="AA711" i="8"/>
  <c r="AB711" i="8" s="1"/>
  <c r="AC711" i="8" s="1"/>
  <c r="AA819" i="8"/>
  <c r="AB819" i="8" s="1"/>
  <c r="AC819" i="8" s="1"/>
  <c r="AA858" i="8"/>
  <c r="AB858" i="8" s="1"/>
  <c r="AC858" i="8" s="1"/>
  <c r="AA957" i="8"/>
  <c r="AB957" i="8" s="1"/>
  <c r="AC957" i="8" s="1"/>
  <c r="AA166" i="8"/>
  <c r="AB166" i="8" s="1"/>
  <c r="AC166" i="8" s="1"/>
  <c r="AA162" i="8"/>
  <c r="AB162" i="8" s="1"/>
  <c r="AC162" i="8" s="1"/>
  <c r="AA294" i="8"/>
  <c r="AB294" i="8" s="1"/>
  <c r="AC294" i="8" s="1"/>
  <c r="AA268" i="8"/>
  <c r="AB268" i="8" s="1"/>
  <c r="AC268" i="8" s="1"/>
  <c r="AA374" i="8"/>
  <c r="AB374" i="8" s="1"/>
  <c r="AC374" i="8" s="1"/>
  <c r="AA474" i="8"/>
  <c r="AB474" i="8" s="1"/>
  <c r="AC474" i="8" s="1"/>
  <c r="AA464" i="8"/>
  <c r="AB464" i="8" s="1"/>
  <c r="AC464" i="8" s="1"/>
  <c r="AA523" i="8"/>
  <c r="AB523" i="8" s="1"/>
  <c r="AC523" i="8" s="1"/>
  <c r="AA599" i="8"/>
  <c r="AB599" i="8" s="1"/>
  <c r="AC599" i="8" s="1"/>
  <c r="AA728" i="8"/>
  <c r="AB728" i="8" s="1"/>
  <c r="AC728" i="8" s="1"/>
  <c r="AA738" i="8"/>
  <c r="AB738" i="8" s="1"/>
  <c r="AC738" i="8" s="1"/>
  <c r="AA810" i="8"/>
  <c r="AB810" i="8" s="1"/>
  <c r="AC810" i="8" s="1"/>
  <c r="AA910" i="8"/>
  <c r="AB910" i="8" s="1"/>
  <c r="AC910" i="8" s="1"/>
  <c r="AA1005" i="8"/>
  <c r="AB1005" i="8" s="1"/>
  <c r="AC1005" i="8" s="1"/>
  <c r="AA84" i="8"/>
  <c r="AB84" i="8" s="1"/>
  <c r="AC84" i="8" s="1"/>
  <c r="AA167" i="8"/>
  <c r="AB167" i="8" s="1"/>
  <c r="AC167" i="8" s="1"/>
  <c r="AA96" i="8"/>
  <c r="AB96" i="8" s="1"/>
  <c r="AC96" i="8" s="1"/>
  <c r="AA942" i="8"/>
  <c r="AB942" i="8" s="1"/>
  <c r="AC942" i="8" s="1"/>
  <c r="AA430" i="8"/>
  <c r="AB430" i="8" s="1"/>
  <c r="AC430" i="8" s="1"/>
  <c r="AA555" i="8"/>
  <c r="AB555" i="8" s="1"/>
  <c r="AC555" i="8" s="1"/>
  <c r="AA459" i="8"/>
  <c r="AB459" i="8" s="1"/>
  <c r="AC459" i="8" s="1"/>
  <c r="AA626" i="8"/>
  <c r="AB626" i="8" s="1"/>
  <c r="AC626" i="8" s="1"/>
  <c r="AA767" i="8"/>
  <c r="AB767" i="8" s="1"/>
  <c r="AC767" i="8" s="1"/>
  <c r="AA577" i="8"/>
  <c r="AB577" i="8" s="1"/>
  <c r="AC577" i="8" s="1"/>
  <c r="AA679" i="8"/>
  <c r="AB679" i="8" s="1"/>
  <c r="AC679" i="8" s="1"/>
  <c r="AA960" i="8"/>
  <c r="AB960" i="8" s="1"/>
  <c r="AC960" i="8" s="1"/>
  <c r="AA483" i="8"/>
  <c r="AB483" i="8" s="1"/>
  <c r="AC483" i="8" s="1"/>
  <c r="AA976" i="8"/>
  <c r="AB976" i="8" s="1"/>
  <c r="AC976" i="8" s="1"/>
  <c r="AA186" i="8"/>
  <c r="AB186" i="8" s="1"/>
  <c r="AC186" i="8" s="1"/>
  <c r="AA325" i="8"/>
  <c r="AB325" i="8" s="1"/>
  <c r="AC325" i="8" s="1"/>
  <c r="AA499" i="8"/>
  <c r="AB499" i="8" s="1"/>
  <c r="AC499" i="8" s="1"/>
  <c r="AA672" i="8"/>
  <c r="AB672" i="8" s="1"/>
  <c r="AC672" i="8" s="1"/>
  <c r="AA713" i="8"/>
  <c r="AB713" i="8" s="1"/>
  <c r="AC713" i="8" s="1"/>
  <c r="AA245" i="8"/>
  <c r="AA521" i="8"/>
  <c r="AB521" i="8" s="1"/>
  <c r="AC521" i="8" s="1"/>
  <c r="AA872" i="8"/>
  <c r="AB872" i="8" s="1"/>
  <c r="AC872" i="8" s="1"/>
  <c r="AA217" i="8"/>
  <c r="AB217" i="8" s="1"/>
  <c r="AC217" i="8" s="1"/>
  <c r="AA455" i="8"/>
  <c r="AB455" i="8" s="1"/>
  <c r="AC455" i="8" s="1"/>
  <c r="AA513" i="8"/>
  <c r="AB513" i="8" s="1"/>
  <c r="AC513" i="8" s="1"/>
  <c r="AA952" i="8"/>
  <c r="AB952" i="8" s="1"/>
  <c r="AC952" i="8" s="1"/>
  <c r="AA99" i="8"/>
  <c r="AB99" i="8" s="1"/>
  <c r="AC99" i="8" s="1"/>
  <c r="AA184" i="8"/>
  <c r="AB184" i="8" s="1"/>
  <c r="AC184" i="8" s="1"/>
  <c r="AA309" i="8"/>
  <c r="AB309" i="8" s="1"/>
  <c r="AC309" i="8" s="1"/>
  <c r="AA333" i="8"/>
  <c r="AB333" i="8" s="1"/>
  <c r="AC333" i="8" s="1"/>
  <c r="AA438" i="8"/>
  <c r="AB438" i="8" s="1"/>
  <c r="AC438" i="8" s="1"/>
  <c r="AA493" i="8"/>
  <c r="AB493" i="8" s="1"/>
  <c r="AC493" i="8" s="1"/>
  <c r="AA649" i="8"/>
  <c r="AB649" i="8" s="1"/>
  <c r="AC649" i="8" s="1"/>
  <c r="AA786" i="8"/>
  <c r="AB786" i="8" s="1"/>
  <c r="AC786" i="8" s="1"/>
  <c r="AA911" i="8"/>
  <c r="AB911" i="8" s="1"/>
  <c r="AC911" i="8" s="1"/>
  <c r="AA954" i="8"/>
  <c r="AB954" i="8" s="1"/>
  <c r="AC954" i="8" s="1"/>
  <c r="AA169" i="8"/>
  <c r="AB169" i="8" s="1"/>
  <c r="AC169" i="8" s="1"/>
  <c r="AA205" i="8"/>
  <c r="AB205" i="8" s="1"/>
  <c r="AC205" i="8" s="1"/>
  <c r="AA241" i="8"/>
  <c r="AB241" i="8" s="1"/>
  <c r="AC241" i="8" s="1"/>
  <c r="AA467" i="8"/>
  <c r="AB467" i="8" s="1"/>
  <c r="AC467" i="8" s="1"/>
  <c r="AA461" i="8"/>
  <c r="AB461" i="8" s="1"/>
  <c r="AC461" i="8" s="1"/>
  <c r="AA669" i="8"/>
  <c r="AB669" i="8" s="1"/>
  <c r="AC669" i="8" s="1"/>
  <c r="AA709" i="8"/>
  <c r="AB709" i="8" s="1"/>
  <c r="AC709" i="8" s="1"/>
  <c r="AA805" i="8"/>
  <c r="AB805" i="8" s="1"/>
  <c r="AC805" i="8" s="1"/>
  <c r="AA915" i="8"/>
  <c r="AB915" i="8" s="1"/>
  <c r="AC915" i="8" s="1"/>
  <c r="AA150" i="8"/>
  <c r="AB150" i="8" s="1"/>
  <c r="AC150" i="8" s="1"/>
  <c r="AA252" i="8"/>
  <c r="AB252" i="8" s="1"/>
  <c r="AC252" i="8" s="1"/>
  <c r="AA427" i="8"/>
  <c r="AB427" i="8" s="1"/>
  <c r="AC427" i="8" s="1"/>
  <c r="AA365" i="8"/>
  <c r="AB365" i="8" s="1"/>
  <c r="AC365" i="8" s="1"/>
  <c r="AA563" i="8"/>
  <c r="AB563" i="8" s="1"/>
  <c r="AC563" i="8" s="1"/>
  <c r="AA623" i="8"/>
  <c r="AB623" i="8" s="1"/>
  <c r="AC623" i="8" s="1"/>
  <c r="AA747" i="8"/>
  <c r="AB747" i="8" s="1"/>
  <c r="AC747" i="8" s="1"/>
  <c r="AA893" i="8"/>
  <c r="AB893" i="8" s="1"/>
  <c r="AC893" i="8" s="1"/>
  <c r="AA946" i="8"/>
  <c r="AB946" i="8" s="1"/>
  <c r="AC946" i="8" s="1"/>
  <c r="AA118" i="8"/>
  <c r="AB118" i="8" s="1"/>
  <c r="AC118" i="8" s="1"/>
  <c r="AA375" i="8"/>
  <c r="AB375" i="8" s="1"/>
  <c r="AC375" i="8" s="1"/>
  <c r="AA300" i="8"/>
  <c r="AB300" i="8" s="1"/>
  <c r="AC300" i="8" s="1"/>
  <c r="AA475" i="8"/>
  <c r="AB475" i="8" s="1"/>
  <c r="AC475" i="8" s="1"/>
  <c r="AA494" i="8"/>
  <c r="AB494" i="8" s="1"/>
  <c r="AC494" i="8" s="1"/>
  <c r="AA485" i="8"/>
  <c r="AB485" i="8" s="1"/>
  <c r="AC485" i="8" s="1"/>
  <c r="AA661" i="8"/>
  <c r="AB661" i="8" s="1"/>
  <c r="AC661" i="8" s="1"/>
  <c r="AA693" i="8"/>
  <c r="AB693" i="8" s="1"/>
  <c r="AC693" i="8" s="1"/>
  <c r="AA774" i="8"/>
  <c r="AB774" i="8" s="1"/>
  <c r="AC774" i="8" s="1"/>
  <c r="AA828" i="8"/>
  <c r="AB828" i="8" s="1"/>
  <c r="AC828" i="8" s="1"/>
  <c r="AA941" i="8"/>
  <c r="AB941" i="8" s="1"/>
  <c r="AC941" i="8" s="1"/>
  <c r="AA931" i="8"/>
  <c r="AB931" i="8" s="1"/>
  <c r="AC931" i="8" s="1"/>
  <c r="AA74" i="8"/>
  <c r="AB74" i="8" s="1"/>
  <c r="AC74" i="8" s="1"/>
  <c r="AA70" i="8"/>
  <c r="AA77" i="8"/>
  <c r="AB77" i="8" s="1"/>
  <c r="AC77" i="8" s="1"/>
  <c r="AA26" i="8"/>
  <c r="AB26" i="8" s="1"/>
  <c r="AC26" i="8" s="1"/>
  <c r="AC85" i="8"/>
  <c r="AA404" i="8"/>
  <c r="AB404" i="8" s="1"/>
  <c r="AC404" i="8" s="1"/>
  <c r="AA466" i="8"/>
  <c r="AB466" i="8" s="1"/>
  <c r="AC466" i="8" s="1"/>
  <c r="AA255" i="8"/>
  <c r="AB255" i="8" s="1"/>
  <c r="AC255" i="8" s="1"/>
  <c r="AA275" i="8"/>
  <c r="AB275" i="8" s="1"/>
  <c r="AC275" i="8" s="1"/>
  <c r="AA814" i="8"/>
  <c r="AB814" i="8" s="1"/>
  <c r="AC814" i="8" s="1"/>
  <c r="AA370" i="8"/>
  <c r="AB370" i="8" s="1"/>
  <c r="AC370" i="8" s="1"/>
  <c r="AA297" i="8"/>
  <c r="AB297" i="8" s="1"/>
  <c r="AC297" i="8" s="1"/>
  <c r="AA376" i="8"/>
  <c r="AB376" i="8" s="1"/>
  <c r="AC376" i="8" s="1"/>
  <c r="AA890" i="8"/>
  <c r="AB890" i="8" s="1"/>
  <c r="AC890" i="8" s="1"/>
  <c r="AA969" i="8"/>
  <c r="AB969" i="8" s="1"/>
  <c r="AC969" i="8" s="1"/>
  <c r="AA135" i="8"/>
  <c r="AB135" i="8" s="1"/>
  <c r="AC135" i="8" s="1"/>
  <c r="AA331" i="8"/>
  <c r="AB331" i="8" s="1"/>
  <c r="AC331" i="8" s="1"/>
  <c r="AA556" i="8"/>
  <c r="AB556" i="8" s="1"/>
  <c r="AC556" i="8" s="1"/>
  <c r="AA715" i="8"/>
  <c r="AB715" i="8" s="1"/>
  <c r="AC715" i="8" s="1"/>
  <c r="AA317" i="8"/>
  <c r="AB317" i="8" s="1"/>
  <c r="AC317" i="8" s="1"/>
  <c r="AA435" i="8"/>
  <c r="AB435" i="8" s="1"/>
  <c r="AC435" i="8" s="1"/>
  <c r="AA511" i="8"/>
  <c r="AB511" i="8" s="1"/>
  <c r="AC511" i="8" s="1"/>
  <c r="AA636" i="8"/>
  <c r="AB636" i="8" s="1"/>
  <c r="AC636" i="8" s="1"/>
  <c r="AA136" i="8"/>
  <c r="AB136" i="8" s="1"/>
  <c r="AC136" i="8" s="1"/>
  <c r="AA292" i="8"/>
  <c r="AB292" i="8" s="1"/>
  <c r="AC292" i="8" s="1"/>
  <c r="AA660" i="8"/>
  <c r="AB660" i="8" s="1"/>
  <c r="AC660" i="8" s="1"/>
  <c r="AA185" i="8"/>
  <c r="AB185" i="8" s="1"/>
  <c r="AC185" i="8" s="1"/>
  <c r="AA299" i="8"/>
  <c r="AB299" i="8" s="1"/>
  <c r="AC299" i="8" s="1"/>
  <c r="AA517" i="8"/>
  <c r="AB517" i="8" s="1"/>
  <c r="AC517" i="8" s="1"/>
  <c r="AA677" i="8"/>
  <c r="AB677" i="8" s="1"/>
  <c r="AC677" i="8" s="1"/>
  <c r="AA778" i="8"/>
  <c r="AB778" i="8" s="1"/>
  <c r="AC778" i="8" s="1"/>
  <c r="AA920" i="8"/>
  <c r="AB920" i="8" s="1"/>
  <c r="AC920" i="8" s="1"/>
  <c r="AA121" i="8"/>
  <c r="AB121" i="8" s="1"/>
  <c r="AC121" i="8" s="1"/>
  <c r="AA298" i="8"/>
  <c r="AB298" i="8" s="1"/>
  <c r="AC298" i="8" s="1"/>
  <c r="AA618" i="8"/>
  <c r="AB618" i="8" s="1"/>
  <c r="AC618" i="8" s="1"/>
  <c r="AA123" i="8"/>
  <c r="AB123" i="8" s="1"/>
  <c r="AC123" i="8" s="1"/>
  <c r="AA214" i="8"/>
  <c r="AB214" i="8" s="1"/>
  <c r="AC214" i="8" s="1"/>
  <c r="AA471" i="8"/>
  <c r="AB471" i="8" s="1"/>
  <c r="AC471" i="8" s="1"/>
  <c r="AA537" i="8"/>
  <c r="AB537" i="8" s="1"/>
  <c r="AC537" i="8" s="1"/>
  <c r="AA662" i="8"/>
  <c r="AB662" i="8" s="1"/>
  <c r="AC662" i="8" s="1"/>
  <c r="AA752" i="8"/>
  <c r="AB752" i="8" s="1"/>
  <c r="AC752" i="8" s="1"/>
  <c r="AA835" i="8"/>
  <c r="AB835" i="8" s="1"/>
  <c r="AC835" i="8" s="1"/>
  <c r="AA895" i="8"/>
  <c r="AB895" i="8" s="1"/>
  <c r="AC895" i="8" s="1"/>
  <c r="AA918" i="8"/>
  <c r="AB918" i="8" s="1"/>
  <c r="AC918" i="8" s="1"/>
  <c r="AA327" i="8"/>
  <c r="AB327" i="8" s="1"/>
  <c r="AC327" i="8" s="1"/>
  <c r="AA271" i="8"/>
  <c r="AB271" i="8" s="1"/>
  <c r="AC271" i="8" s="1"/>
  <c r="AA510" i="8"/>
  <c r="AB510" i="8" s="1"/>
  <c r="AC510" i="8" s="1"/>
  <c r="AA540" i="8"/>
  <c r="AB540" i="8" s="1"/>
  <c r="AC540" i="8" s="1"/>
  <c r="AA648" i="8"/>
  <c r="AB648" i="8" s="1"/>
  <c r="AC648" i="8" s="1"/>
  <c r="AA716" i="8"/>
  <c r="AB716" i="8" s="1"/>
  <c r="AC716" i="8" s="1"/>
  <c r="AA745" i="8"/>
  <c r="AB745" i="8" s="1"/>
  <c r="AC745" i="8" s="1"/>
  <c r="AA856" i="8"/>
  <c r="AB856" i="8" s="1"/>
  <c r="AC856" i="8" s="1"/>
  <c r="AA913" i="8"/>
  <c r="AB913" i="8" s="1"/>
  <c r="AC913" i="8" s="1"/>
  <c r="AA270" i="8"/>
  <c r="AB270" i="8" s="1"/>
  <c r="AC270" i="8" s="1"/>
  <c r="AA244" i="8"/>
  <c r="AB244" i="8" s="1"/>
  <c r="AC244" i="8" s="1"/>
  <c r="AA288" i="8"/>
  <c r="AB288" i="8" s="1"/>
  <c r="AC288" i="8" s="1"/>
  <c r="AA495" i="8"/>
  <c r="AB495" i="8" s="1"/>
  <c r="AC495" i="8" s="1"/>
  <c r="AA589" i="8"/>
  <c r="AB589" i="8" s="1"/>
  <c r="AC589" i="8" s="1"/>
  <c r="AA658" i="8"/>
  <c r="AB658" i="8" s="1"/>
  <c r="AC658" i="8" s="1"/>
  <c r="AA722" i="8"/>
  <c r="AB722" i="8" s="1"/>
  <c r="AC722" i="8" s="1"/>
  <c r="AA892" i="8"/>
  <c r="AB892" i="8" s="1"/>
  <c r="AC892" i="8" s="1"/>
  <c r="AA984" i="8"/>
  <c r="AB984" i="8" s="1"/>
  <c r="AC984" i="8" s="1"/>
  <c r="AA93" i="8"/>
  <c r="AB93" i="8" s="1"/>
  <c r="AC93" i="8" s="1"/>
  <c r="AA134" i="8"/>
  <c r="AB134" i="8" s="1"/>
  <c r="AC134" i="8" s="1"/>
  <c r="AA282" i="8"/>
  <c r="AB282" i="8" s="1"/>
  <c r="AC282" i="8" s="1"/>
  <c r="AA354" i="8"/>
  <c r="AB354" i="8" s="1"/>
  <c r="AC354" i="8" s="1"/>
  <c r="AA346" i="8"/>
  <c r="AB346" i="8" s="1"/>
  <c r="AC346" i="8" s="1"/>
  <c r="AA508" i="8"/>
  <c r="AB508" i="8" s="1"/>
  <c r="AC508" i="8" s="1"/>
  <c r="AA519" i="8"/>
  <c r="AB519" i="8" s="1"/>
  <c r="AC519" i="8" s="1"/>
  <c r="AA637" i="8"/>
  <c r="AB637" i="8" s="1"/>
  <c r="AC637" i="8" s="1"/>
  <c r="AA714" i="8"/>
  <c r="AB714" i="8" s="1"/>
  <c r="AC714" i="8" s="1"/>
  <c r="AA729" i="8"/>
  <c r="AB729" i="8" s="1"/>
  <c r="AC729" i="8" s="1"/>
  <c r="AA904" i="8"/>
  <c r="AB904" i="8" s="1"/>
  <c r="AC904" i="8" s="1"/>
  <c r="AA948" i="8"/>
  <c r="AB948" i="8" s="1"/>
  <c r="AC948" i="8" s="1"/>
  <c r="AA16" i="8"/>
  <c r="AB16" i="8" s="1"/>
  <c r="AA25" i="8"/>
  <c r="AB25" i="8" s="1"/>
  <c r="AC25" i="8" s="1"/>
  <c r="AA153" i="8"/>
  <c r="AB153" i="8" s="1"/>
  <c r="AC153" i="8" s="1"/>
  <c r="AA13" i="8"/>
  <c r="AA57" i="8"/>
  <c r="M82" i="7"/>
  <c r="Q21" i="2" s="1"/>
  <c r="AG21" i="2" s="1"/>
  <c r="Q82" i="7"/>
  <c r="Q77" i="7"/>
  <c r="M77" i="7"/>
  <c r="Q16" i="2" s="1"/>
  <c r="AB16" i="2" s="1"/>
  <c r="Q78" i="7"/>
  <c r="M78" i="7"/>
  <c r="Q17" i="2" s="1"/>
  <c r="AC17" i="2" s="1"/>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T79" i="7"/>
  <c r="AQ78" i="7"/>
  <c r="AT77" i="7"/>
  <c r="AT82" i="7"/>
  <c r="AO81" i="7"/>
  <c r="AN79" i="7"/>
  <c r="AP78" i="7"/>
  <c r="AS77" i="7"/>
  <c r="AS80" i="7"/>
  <c r="AM79" i="7"/>
  <c r="AO78" i="7"/>
  <c r="AR77" i="7"/>
  <c r="AR80" i="7"/>
  <c r="AQ77" i="7"/>
  <c r="AQ80" i="7"/>
  <c r="Q80" i="7"/>
  <c r="M80" i="7"/>
  <c r="Q19" i="2" s="1"/>
  <c r="AE19" i="2" s="1"/>
  <c r="Q81" i="7"/>
  <c r="M81" i="7"/>
  <c r="Q20" i="2" s="1"/>
  <c r="AF20" i="2" s="1"/>
  <c r="AJ36" i="7"/>
  <c r="AE35" i="7"/>
  <c r="AH34" i="7"/>
  <c r="AC33" i="7"/>
  <c r="AF32" i="7"/>
  <c r="AI31" i="7"/>
  <c r="AD30" i="7"/>
  <c r="AG29" i="7"/>
  <c r="AJ28" i="7"/>
  <c r="AI36" i="7"/>
  <c r="AD35" i="7"/>
  <c r="AG34" i="7"/>
  <c r="AJ33" i="7"/>
  <c r="AE32" i="7"/>
  <c r="AH31" i="7"/>
  <c r="AC30" i="7"/>
  <c r="AF29" i="7"/>
  <c r="AI28" i="7"/>
  <c r="AD27" i="7"/>
  <c r="AG26" i="7"/>
  <c r="AH36" i="7"/>
  <c r="AC35" i="7"/>
  <c r="AF34" i="7"/>
  <c r="AI33" i="7"/>
  <c r="AD32" i="7"/>
  <c r="AG31" i="7"/>
  <c r="AJ30" i="7"/>
  <c r="AE29" i="7"/>
  <c r="AH28" i="7"/>
  <c r="AC27" i="7"/>
  <c r="AF26" i="7"/>
  <c r="AI25" i="7"/>
  <c r="AD24" i="7"/>
  <c r="AG23" i="7"/>
  <c r="AJ22" i="7"/>
  <c r="AG36" i="7"/>
  <c r="AJ35" i="7"/>
  <c r="AE34" i="7"/>
  <c r="AH33" i="7"/>
  <c r="AC32" i="7"/>
  <c r="AF31" i="7"/>
  <c r="AI30" i="7"/>
  <c r="AD29" i="7"/>
  <c r="AG28" i="7"/>
  <c r="AJ27" i="7"/>
  <c r="AE26" i="7"/>
  <c r="AH25" i="7"/>
  <c r="AC24" i="7"/>
  <c r="AF23" i="7"/>
  <c r="AI22" i="7"/>
  <c r="AF36" i="7"/>
  <c r="AC34" i="7"/>
  <c r="AE36" i="7"/>
  <c r="AE30" i="7"/>
  <c r="AJ29" i="7"/>
  <c r="AC28" i="7"/>
  <c r="AH27" i="7"/>
  <c r="AD36" i="7"/>
  <c r="AI35" i="7"/>
  <c r="AC36" i="7"/>
  <c r="AH35" i="7"/>
  <c r="AF33" i="7"/>
  <c r="AE31" i="7"/>
  <c r="AH29" i="7"/>
  <c r="AF27" i="7"/>
  <c r="AC26" i="7"/>
  <c r="AG25" i="7"/>
  <c r="AH23" i="7"/>
  <c r="AI21" i="7"/>
  <c r="AD20" i="7"/>
  <c r="AG19" i="7"/>
  <c r="AJ18" i="7"/>
  <c r="AE17" i="7"/>
  <c r="AH16" i="7"/>
  <c r="AC15" i="7"/>
  <c r="AF14" i="7"/>
  <c r="AI13" i="7"/>
  <c r="AD12" i="7"/>
  <c r="AG11" i="7"/>
  <c r="AJ10" i="7"/>
  <c r="AG35" i="7"/>
  <c r="AE33" i="7"/>
  <c r="AJ32" i="7"/>
  <c r="AD31" i="7"/>
  <c r="AC29" i="7"/>
  <c r="AE27" i="7"/>
  <c r="AF25" i="7"/>
  <c r="AE23" i="7"/>
  <c r="AH21" i="7"/>
  <c r="AC20" i="7"/>
  <c r="AF19" i="7"/>
  <c r="AI18" i="7"/>
  <c r="AD17" i="7"/>
  <c r="AG16" i="7"/>
  <c r="AJ15" i="7"/>
  <c r="AE14" i="7"/>
  <c r="AH13" i="7"/>
  <c r="AC12" i="7"/>
  <c r="AF11" i="7"/>
  <c r="AI10" i="7"/>
  <c r="AF35" i="7"/>
  <c r="AJ34" i="7"/>
  <c r="AD33" i="7"/>
  <c r="AI32" i="7"/>
  <c r="AI34" i="7"/>
  <c r="AD34" i="7"/>
  <c r="AG32" i="7"/>
  <c r="AG30" i="7"/>
  <c r="AE28" i="7"/>
  <c r="AJ26" i="7"/>
  <c r="AC25" i="7"/>
  <c r="AH24" i="7"/>
  <c r="AF22" i="7"/>
  <c r="AE21" i="7"/>
  <c r="AH20" i="7"/>
  <c r="AC19" i="7"/>
  <c r="AF18" i="7"/>
  <c r="AI17" i="7"/>
  <c r="AH30" i="7"/>
  <c r="AD26" i="7"/>
  <c r="AE24" i="7"/>
  <c r="AD22" i="7"/>
  <c r="AJ20" i="7"/>
  <c r="AJ19" i="7"/>
  <c r="AJ17" i="7"/>
  <c r="AC16" i="7"/>
  <c r="AG15" i="7"/>
  <c r="AJ14" i="7"/>
  <c r="AD13" i="7"/>
  <c r="AI12" i="7"/>
  <c r="AC11" i="7"/>
  <c r="AH10" i="7"/>
  <c r="AF9" i="7"/>
  <c r="AI8" i="7"/>
  <c r="AJ11" i="7"/>
  <c r="AC9" i="7"/>
  <c r="AD10" i="7"/>
  <c r="AF30" i="7"/>
  <c r="AJ25" i="7"/>
  <c r="AJ23" i="7"/>
  <c r="AC22" i="7"/>
  <c r="AJ21" i="7"/>
  <c r="AI20" i="7"/>
  <c r="AI19" i="7"/>
  <c r="AH18" i="7"/>
  <c r="AH17" i="7"/>
  <c r="AF15" i="7"/>
  <c r="AI14" i="7"/>
  <c r="AC13" i="7"/>
  <c r="AH12" i="7"/>
  <c r="AG10" i="7"/>
  <c r="AE9" i="7"/>
  <c r="AH8" i="7"/>
  <c r="AE10" i="7"/>
  <c r="AF28" i="7"/>
  <c r="AE25" i="7"/>
  <c r="AI23" i="7"/>
  <c r="AG21" i="7"/>
  <c r="AG20" i="7"/>
  <c r="AH19" i="7"/>
  <c r="AG18" i="7"/>
  <c r="AG17" i="7"/>
  <c r="AE15" i="7"/>
  <c r="AH14" i="7"/>
  <c r="AG12" i="7"/>
  <c r="AF10" i="7"/>
  <c r="AD9" i="7"/>
  <c r="AG8" i="7"/>
  <c r="AF12" i="7"/>
  <c r="AF8" i="7"/>
  <c r="AJ9" i="7"/>
  <c r="AE16" i="7"/>
  <c r="AF13" i="7"/>
  <c r="AH15" i="7"/>
  <c r="AE13" i="7"/>
  <c r="AJ31" i="7"/>
  <c r="AD28" i="7"/>
  <c r="AD25" i="7"/>
  <c r="AD23" i="7"/>
  <c r="AF21" i="7"/>
  <c r="AF20" i="7"/>
  <c r="AE19" i="7"/>
  <c r="AE18" i="7"/>
  <c r="AF17" i="7"/>
  <c r="AJ16" i="7"/>
  <c r="AD15" i="7"/>
  <c r="AG14" i="7"/>
  <c r="AD16" i="7"/>
  <c r="AJ12" i="7"/>
  <c r="AG33" i="7"/>
  <c r="AC31" i="7"/>
  <c r="AJ24" i="7"/>
  <c r="AC23" i="7"/>
  <c r="AD21" i="7"/>
  <c r="AE20" i="7"/>
  <c r="AD19" i="7"/>
  <c r="AD18" i="7"/>
  <c r="AC17" i="7"/>
  <c r="AI16" i="7"/>
  <c r="AD14" i="7"/>
  <c r="AJ13" i="7"/>
  <c r="AE12" i="7"/>
  <c r="AI11" i="7"/>
  <c r="AE8" i="7"/>
  <c r="AI15" i="7"/>
  <c r="AH26" i="7"/>
  <c r="AF24" i="7"/>
  <c r="AE22" i="7"/>
  <c r="AG9" i="7"/>
  <c r="AJ8" i="7"/>
  <c r="AI29" i="7"/>
  <c r="AI24" i="7"/>
  <c r="AH22" i="7"/>
  <c r="AC21" i="7"/>
  <c r="AC18" i="7"/>
  <c r="AF16" i="7"/>
  <c r="AC14" i="7"/>
  <c r="AG13" i="7"/>
  <c r="AH11" i="7"/>
  <c r="AC10" i="7"/>
  <c r="AI9" i="7"/>
  <c r="AD8" i="7"/>
  <c r="AH32" i="7"/>
  <c r="AI27" i="7"/>
  <c r="AI26" i="7"/>
  <c r="AG24" i="7"/>
  <c r="AG22" i="7"/>
  <c r="AE11" i="7"/>
  <c r="AH9" i="7"/>
  <c r="AC8" i="7"/>
  <c r="AG27" i="7"/>
  <c r="AD11" i="7"/>
  <c r="M79" i="7"/>
  <c r="Q18" i="2" s="1"/>
  <c r="AD18" i="2" s="1"/>
  <c r="Q79" i="7"/>
  <c r="S71" i="8" l="1"/>
  <c r="AB211" i="8"/>
  <c r="AC211" i="8" s="1"/>
  <c r="S211" i="8"/>
  <c r="S210" i="8"/>
  <c r="AB210" i="8"/>
  <c r="AC210" i="8" s="1"/>
  <c r="AB12" i="8"/>
  <c r="S12" i="8"/>
  <c r="AB48" i="8"/>
  <c r="AC48" i="8" s="1"/>
  <c r="S48" i="8"/>
  <c r="S49" i="8"/>
  <c r="S47" i="8"/>
  <c r="AC11" i="8"/>
  <c r="AZ9" i="8" s="1"/>
  <c r="L23" i="5" s="1"/>
  <c r="Z23" i="5" s="1"/>
  <c r="BB35" i="8"/>
  <c r="BB56" i="8"/>
  <c r="BB58" i="8"/>
  <c r="BB62" i="8"/>
  <c r="BB34" i="8"/>
  <c r="BB14" i="8"/>
  <c r="BB21" i="8"/>
  <c r="BB16" i="8"/>
  <c r="BB51" i="8"/>
  <c r="BB55" i="8"/>
  <c r="BB15" i="8"/>
  <c r="BB42" i="8"/>
  <c r="BB57" i="8"/>
  <c r="BB33" i="8"/>
  <c r="BB39" i="8"/>
  <c r="BB53" i="8"/>
  <c r="BB29" i="8"/>
  <c r="BB47" i="8"/>
  <c r="BB49" i="8"/>
  <c r="BB23" i="8"/>
  <c r="BB64" i="8"/>
  <c r="BB17" i="8"/>
  <c r="BB31" i="8"/>
  <c r="BB59" i="8"/>
  <c r="BB65" i="8"/>
  <c r="BB54" i="8"/>
  <c r="BB20" i="8"/>
  <c r="BB28" i="8"/>
  <c r="BB19" i="8"/>
  <c r="BB44" i="8"/>
  <c r="BB27" i="8"/>
  <c r="BB24" i="8"/>
  <c r="BB38" i="8"/>
  <c r="BB36" i="8"/>
  <c r="BB61" i="8"/>
  <c r="BB30" i="8"/>
  <c r="BB22" i="8"/>
  <c r="BB43" i="8"/>
  <c r="BB26" i="8"/>
  <c r="BB41" i="8"/>
  <c r="BB37" i="8"/>
  <c r="BB25" i="8"/>
  <c r="BB50" i="8"/>
  <c r="BB18" i="8"/>
  <c r="BB52" i="8"/>
  <c r="BB63" i="8"/>
  <c r="BB32" i="8"/>
  <c r="AC16" i="8"/>
  <c r="BB60" i="8"/>
  <c r="BB46" i="8"/>
  <c r="BB48" i="8"/>
  <c r="BB40" i="8"/>
  <c r="BB45" i="8"/>
  <c r="AB248" i="8"/>
  <c r="AC248" i="8" s="1"/>
  <c r="S248" i="8"/>
  <c r="S68" i="8"/>
  <c r="AB68" i="8"/>
  <c r="AC68" i="8" s="1"/>
  <c r="AB246" i="8"/>
  <c r="AC246" i="8" s="1"/>
  <c r="S246" i="8"/>
  <c r="S209" i="8"/>
  <c r="AB209" i="8"/>
  <c r="AC209" i="8" s="1"/>
  <c r="S8" i="8"/>
  <c r="AB8" i="8"/>
  <c r="AB206" i="8"/>
  <c r="AC206" i="8" s="1"/>
  <c r="S206" i="8"/>
  <c r="AD206" i="8" s="1"/>
  <c r="BB9" i="8"/>
  <c r="S70" i="8"/>
  <c r="AB70" i="8"/>
  <c r="AC70" i="8" s="1"/>
  <c r="AB245" i="8"/>
  <c r="AC245" i="8" s="1"/>
  <c r="S245" i="8"/>
  <c r="AD245" i="8" s="1"/>
  <c r="AB207" i="8"/>
  <c r="AC207" i="8" s="1"/>
  <c r="S207" i="8"/>
  <c r="S9" i="8"/>
  <c r="AB9" i="8"/>
  <c r="AB66" i="8"/>
  <c r="AC66" i="8" s="1"/>
  <c r="S66" i="8"/>
  <c r="S53" i="8"/>
  <c r="S55" i="8"/>
  <c r="AB55" i="8"/>
  <c r="AC55" i="8" s="1"/>
  <c r="S65" i="8"/>
  <c r="S67" i="8"/>
  <c r="AB65" i="8"/>
  <c r="AC65" i="8" s="1"/>
  <c r="S247" i="8"/>
  <c r="S208" i="8"/>
  <c r="AB208" i="8"/>
  <c r="AC208" i="8" s="1"/>
  <c r="AB15" i="8"/>
  <c r="S15" i="8"/>
  <c r="S56" i="8"/>
  <c r="AB56" i="8"/>
  <c r="AC56" i="8" s="1"/>
  <c r="AB57" i="8"/>
  <c r="AC57" i="8" s="1"/>
  <c r="S57" i="8"/>
  <c r="AB50" i="8"/>
  <c r="AC50" i="8" s="1"/>
  <c r="S50" i="8"/>
  <c r="AB14" i="8"/>
  <c r="S14" i="8"/>
  <c r="S51" i="8"/>
  <c r="S11" i="8"/>
  <c r="S10" i="8"/>
  <c r="AB13" i="8"/>
  <c r="S13" i="8"/>
  <c r="S69" i="8"/>
  <c r="AB54" i="8"/>
  <c r="AC54" i="8" s="1"/>
  <c r="S54" i="8"/>
  <c r="AD55" i="8" s="1"/>
  <c r="AC10" i="8"/>
  <c r="AZ8" i="8" s="1"/>
  <c r="L22" i="5" s="1"/>
  <c r="Z22" i="5" s="1"/>
  <c r="AY8" i="8"/>
  <c r="J22" i="5" s="1"/>
  <c r="BB8"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J82" i="7"/>
  <c r="AE81" i="7"/>
  <c r="AJ79" i="7"/>
  <c r="AG78" i="7"/>
  <c r="AD79" i="7"/>
  <c r="AF78" i="7"/>
  <c r="AJ77" i="7"/>
  <c r="AI80" i="7"/>
  <c r="AC79" i="7"/>
  <c r="AE78" i="7"/>
  <c r="AI77" i="7"/>
  <c r="AH80" i="7"/>
  <c r="AH77" i="7"/>
  <c r="AG80" i="7"/>
  <c r="AG77" i="7"/>
  <c r="AD65" i="8" l="1"/>
  <c r="AY12" i="8"/>
  <c r="J26" i="5" s="1"/>
  <c r="AC14" i="8"/>
  <c r="AZ12" i="8" s="1"/>
  <c r="L26" i="5" s="1"/>
  <c r="Z26" i="5" s="1"/>
  <c r="BB12" i="8"/>
  <c r="AD53" i="8"/>
  <c r="AD54" i="8"/>
  <c r="AD56" i="8"/>
  <c r="AD57" i="8"/>
  <c r="AY13" i="8"/>
  <c r="J27" i="5" s="1"/>
  <c r="BB13" i="8"/>
  <c r="AC15" i="8"/>
  <c r="AZ13" i="8" s="1"/>
  <c r="L27" i="5" s="1"/>
  <c r="Z27" i="5" s="1"/>
  <c r="AC13" i="8"/>
  <c r="AZ11" i="8" s="1"/>
  <c r="L25" i="5" s="1"/>
  <c r="Z25" i="5" s="1"/>
  <c r="AY11" i="8"/>
  <c r="J25" i="5" s="1"/>
  <c r="BB11" i="8"/>
  <c r="AC9" i="8"/>
  <c r="AZ7" i="8" s="1"/>
  <c r="L21" i="5" s="1"/>
  <c r="Z21" i="5" s="1"/>
  <c r="AY7" i="8"/>
  <c r="J21" i="5" s="1"/>
  <c r="BB7" i="8"/>
  <c r="AC12" i="8"/>
  <c r="AZ10" i="8" s="1"/>
  <c r="L24" i="5" s="1"/>
  <c r="Z24" i="5" s="1"/>
  <c r="BB10" i="8"/>
  <c r="AY10" i="8"/>
  <c r="J24" i="5" s="1"/>
  <c r="BB6" i="8"/>
  <c r="AY6" i="8"/>
  <c r="J20" i="5" s="1"/>
  <c r="AC8" i="8"/>
  <c r="AZ6" i="8" s="1"/>
  <c r="L20" i="5" s="1"/>
  <c r="Z20" i="5" s="1"/>
  <c r="AD49" i="8"/>
  <c r="AD50" i="8"/>
  <c r="AD51" i="8"/>
  <c r="AD48" i="8"/>
  <c r="AD47" i="8"/>
  <c r="AD13" i="8"/>
  <c r="AD10" i="8"/>
  <c r="AD8" i="8"/>
  <c r="AD14" i="8"/>
  <c r="AD15" i="8"/>
  <c r="AD12" i="8"/>
  <c r="AD9" i="8"/>
  <c r="AD1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<sst xmlns="http://schemas.openxmlformats.org/spreadsheetml/2006/main" count="5017" uniqueCount="1115">
  <si>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</si>
  <si>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</si>
  <si>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</si>
  <si>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</si>
  <si>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</si>
  <si>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</si>
  <si>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</si>
  <si>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</si>
  <si>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</si>
  <si>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</si>
  <si>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</si>
  <si>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</si>
  <si>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</si>
  <si>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</si>
  <si>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</si>
  <si>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</si>
  <si>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</si>
  <si>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</si>
  <si>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</si>
  <si>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</si>
  <si>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</si>
  <si>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</si>
  <si>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</si>
  <si>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</si>
  <si>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</si>
  <si>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</si>
  <si>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</si>
  <si>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</si>
  <si>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</si>
  <si>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</si>
  <si>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</si>
  <si>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</si>
  <si>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</si>
  <si>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</si>
  <si>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</si>
  <si>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</si>
  <si>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</si>
  <si>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</si>
  <si>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</si>
  <si>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</si>
  <si>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</si>
  <si>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</si>
  <si>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</si>
  <si>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</si>
  <si>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</si>
  <si>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</si>
  <si>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</si>
  <si>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</si>
  <si>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</si>
  <si>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</si>
  <si>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</si>
  <si>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</si>
  <si>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</si>
  <si>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</si>
  <si>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</si>
  <si>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</si>
  <si>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</si>
  <si>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</si>
  <si>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</si>
  <si>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</si>
  <si>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</si>
  <si>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</si>
  <si>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</si>
  <si>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</si>
  <si>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</si>
  <si>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</si>
  <si>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</si>
  <si>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</si>
  <si>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</si>
  <si>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</si>
  <si>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</si>
  <si>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</si>
  <si>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</si>
  <si>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</si>
  <si>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</si>
  <si>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</si>
  <si>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</si>
  <si>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</si>
  <si>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</si>
  <si>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</si>
  <si>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</si>
  <si>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</si>
  <si>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</si>
  <si>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</si>
  <si>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</si>
  <si>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</si>
  <si>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</si>
  <si>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</si>
  <si>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</si>
  <si>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</si>
  <si>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</si>
  <si>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</si>
  <si>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</si>
  <si>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</si>
  <si>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</si>
  <si>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</si>
  <si>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</si>
  <si>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</si>
  <si>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</si>
  <si>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</si>
  <si>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</si>
  <si>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</si>
  <si>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</si>
  <si>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</si>
  <si>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</si>
  <si>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</si>
  <si>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</si>
  <si>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</si>
  <si>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</si>
  <si>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</si>
  <si>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</si>
  <si>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Great Boughton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</si>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</sst>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A4AD235E-E92F-4BE1-86D3-ECD0A192172D}"/>
    <cellStyle name="Currency 2" xfId="11" xr:uid="{A6C7021C-FA51-4251-B8D5-CF51C6870F92}"/>
    <cellStyle name="Hyperlink 2" xfId="2" xr:uid="{5228A005-1DDC-4290-8827-082C03238F4D}"/>
    <cellStyle name="Normal" xfId="0" builtinId="0"/>
    <cellStyle name="Normal 2" xfId="1" xr:uid="{A577123A-E1B2-4DDD-B2EC-AC663E6AB823}"/>
    <cellStyle name="Normal 2 2 2" xfId="3" xr:uid="{7EC71158-72C7-40DD-8B31-A2AC8BD4340F}"/>
    <cellStyle name="Normal 3" xfId="4" xr:uid="{0D7C74CD-7252-4CBA-A52D-934623CF9D10}"/>
    <cellStyle name="Normal 5" xfId="9" xr:uid="{0972591C-447C-45BB-8F33-9C29F7E1CEC7}"/>
    <cellStyle name="Normal 6" xfId="7" xr:uid="{3302876A-BBF6-43BA-8810-D9A5A148FC72}"/>
    <cellStyle name="Per cent 2" xfId="8" xr:uid="{62E19EB3-21F5-420D-BB44-71F814C67D0B}"/>
    <cellStyle name="Percent 2" xfId="6" xr:uid="{007BF101-90EF-40DA-8717-5750E26A987C}"/>
    <cellStyle name="Percent 2 2" xfId="10" xr:uid="{742402B1-83AB-4953-9684-19B36DCD0D85}"/>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A157-4657-8AE8-7E1AD6F47A09}"/>
              </c:ext>
            </c:extLst>
          </c:dPt>
          <c:dPt>
            <c:idx val="1"/>
            <c:invertIfNegative val="0"/>
            <c:bubble3D val="0"/>
            <c:spPr>
              <a:solidFill>
                <a:srgbClr val="1B8E82"/>
              </a:solidFill>
            </c:spPr>
            <c:extLst>
              <c:ext xmlns:c16="http://schemas.microsoft.com/office/drawing/2014/chart" uri="{C3380CC4-5D6E-409C-BE32-E72D297353CC}">
                <c16:uniqueId val="{00000003-A157-4657-8AE8-7E1AD6F47A09}"/>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A157-4657-8AE8-7E1AD6F47A09}"/>
              </c:ext>
            </c:extLst>
          </c:dPt>
          <c:dPt>
            <c:idx val="3"/>
            <c:invertIfNegative val="0"/>
            <c:bubble3D val="0"/>
            <c:spPr>
              <a:solidFill>
                <a:srgbClr val="1C4A4F"/>
              </a:solidFill>
            </c:spPr>
            <c:extLst>
              <c:ext xmlns:c16="http://schemas.microsoft.com/office/drawing/2014/chart" uri="{C3380CC4-5D6E-409C-BE32-E72D297353CC}">
                <c16:uniqueId val="{00000007-A157-4657-8AE8-7E1AD6F47A09}"/>
              </c:ext>
            </c:extLst>
          </c:dPt>
          <c:dPt>
            <c:idx val="4"/>
            <c:invertIfNegative val="0"/>
            <c:bubble3D val="0"/>
            <c:spPr>
              <a:solidFill>
                <a:srgbClr val="D7A928"/>
              </a:solidFill>
            </c:spPr>
            <c:extLst>
              <c:ext xmlns:c16="http://schemas.microsoft.com/office/drawing/2014/chart" uri="{C3380CC4-5D6E-409C-BE32-E72D297353CC}">
                <c16:uniqueId val="{00000009-A157-4657-8AE8-7E1AD6F47A09}"/>
              </c:ext>
            </c:extLst>
          </c:dPt>
          <c:dPt>
            <c:idx val="5"/>
            <c:invertIfNegative val="0"/>
            <c:bubble3D val="0"/>
            <c:spPr>
              <a:solidFill>
                <a:srgbClr val="696969"/>
              </a:solidFill>
            </c:spPr>
            <c:extLst>
              <c:ext xmlns:c16="http://schemas.microsoft.com/office/drawing/2014/chart" uri="{C3380CC4-5D6E-409C-BE32-E72D297353CC}">
                <c16:uniqueId val="{0000000B-A157-4657-8AE8-7E1AD6F47A09}"/>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3.3688403914436651</c:v>
                </c:pt>
                <c:pt idx="1">
                  <c:v>3.1350134234000175</c:v>
                </c:pt>
                <c:pt idx="2">
                  <c:v>9.6908287866978426</c:v>
                </c:pt>
                <c:pt idx="3">
                  <c:v>43.015501861955485</c:v>
                </c:pt>
                <c:pt idx="4">
                  <c:v>39.256949857105745</c:v>
                </c:pt>
                <c:pt idx="5">
                  <c:v>1.5328656793972459</c:v>
                </c:pt>
              </c:numCache>
            </c:numRef>
          </c:val>
          <c:extLst>
            <c:ext xmlns:c16="http://schemas.microsoft.com/office/drawing/2014/chart" uri="{C3380CC4-5D6E-409C-BE32-E72D297353CC}">
              <c16:uniqueId val="{0000000C-A157-4657-8AE8-7E1AD6F47A09}"/>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A157-4657-8AE8-7E1AD6F47A0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FDBF-43F1-BDD5-16EB1833F814}"/>
              </c:ext>
            </c:extLst>
          </c:dPt>
          <c:val>
            <c:numRef>
              <c:f>Group!$AB$16:$AB$21</c:f>
              <c:numCache>
                <c:formatCode>General</c:formatCode>
                <c:ptCount val="6"/>
                <c:pt idx="0">
                  <c:v>36.291894779286146</c:v>
                </c:pt>
                <c:pt idx="1">
                  <c:v>100</c:v>
                </c:pt>
                <c:pt idx="2">
                  <c:v>100</c:v>
                </c:pt>
                <c:pt idx="3">
                  <c:v>100</c:v>
                </c:pt>
                <c:pt idx="4">
                  <c:v>100</c:v>
                </c:pt>
                <c:pt idx="5">
                  <c:v>100</c:v>
                </c:pt>
              </c:numCache>
            </c:numRef>
          </c:val>
          <c:extLst>
            <c:ext xmlns:c16="http://schemas.microsoft.com/office/drawing/2014/chart" uri="{C3380CC4-5D6E-409C-BE32-E72D297353CC}">
              <c16:uniqueId val="{00000001-FDBF-43F1-BDD5-16EB1833F814}"/>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26.490498041550261</c:v>
                </c:pt>
                <c:pt idx="2">
                  <c:v>100</c:v>
                </c:pt>
                <c:pt idx="3">
                  <c:v>100</c:v>
                </c:pt>
                <c:pt idx="4">
                  <c:v>100</c:v>
                </c:pt>
                <c:pt idx="5">
                  <c:v>100</c:v>
                </c:pt>
              </c:numCache>
            </c:numRef>
          </c:val>
          <c:extLst>
            <c:ext xmlns:c16="http://schemas.microsoft.com/office/drawing/2014/chart" uri="{C3380CC4-5D6E-409C-BE32-E72D297353CC}">
              <c16:uniqueId val="{00000002-FDBF-43F1-BDD5-16EB1833F81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FDBF-43F1-BDD5-16EB1833F814}"/>
              </c:ext>
            </c:extLst>
          </c:dPt>
          <c:val>
            <c:numRef>
              <c:f>Group!$AD$16:$AD$21</c:f>
              <c:numCache>
                <c:formatCode>General</c:formatCode>
                <c:ptCount val="6"/>
                <c:pt idx="0">
                  <c:v>100</c:v>
                </c:pt>
                <c:pt idx="1">
                  <c:v>100</c:v>
                </c:pt>
                <c:pt idx="2">
                  <c:v>66.614746731839162</c:v>
                </c:pt>
                <c:pt idx="3">
                  <c:v>100</c:v>
                </c:pt>
                <c:pt idx="4">
                  <c:v>100</c:v>
                </c:pt>
                <c:pt idx="5">
                  <c:v>100</c:v>
                </c:pt>
              </c:numCache>
            </c:numRef>
          </c:val>
          <c:extLst>
            <c:ext xmlns:c16="http://schemas.microsoft.com/office/drawing/2014/chart" uri="{C3380CC4-5D6E-409C-BE32-E72D297353CC}">
              <c16:uniqueId val="{00000004-FDBF-43F1-BDD5-16EB1833F81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FDBF-43F1-BDD5-16EB1833F814}"/>
              </c:ext>
            </c:extLst>
          </c:dPt>
          <c:val>
            <c:numRef>
              <c:f>Group!$AE$16:$AE$21</c:f>
              <c:numCache>
                <c:formatCode>General</c:formatCode>
                <c:ptCount val="6"/>
                <c:pt idx="0">
                  <c:v>100</c:v>
                </c:pt>
                <c:pt idx="1">
                  <c:v>100</c:v>
                </c:pt>
                <c:pt idx="2">
                  <c:v>100</c:v>
                </c:pt>
                <c:pt idx="3">
                  <c:v>148.40572713478306</c:v>
                </c:pt>
                <c:pt idx="4">
                  <c:v>100</c:v>
                </c:pt>
                <c:pt idx="5">
                  <c:v>100</c:v>
                </c:pt>
              </c:numCache>
            </c:numRef>
          </c:val>
          <c:extLst>
            <c:ext xmlns:c16="http://schemas.microsoft.com/office/drawing/2014/chart" uri="{C3380CC4-5D6E-409C-BE32-E72D297353CC}">
              <c16:uniqueId val="{00000006-FDBF-43F1-BDD5-16EB1833F81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FDBF-43F1-BDD5-16EB1833F814}"/>
              </c:ext>
            </c:extLst>
          </c:dPt>
          <c:val>
            <c:numRef>
              <c:f>Group!$AF$16:$AF$21</c:f>
              <c:numCache>
                <c:formatCode>General</c:formatCode>
                <c:ptCount val="6"/>
                <c:pt idx="0">
                  <c:v>100</c:v>
                </c:pt>
                <c:pt idx="1">
                  <c:v>100</c:v>
                </c:pt>
                <c:pt idx="2">
                  <c:v>100</c:v>
                </c:pt>
                <c:pt idx="3">
                  <c:v>100</c:v>
                </c:pt>
                <c:pt idx="4">
                  <c:v>116.02323741933509</c:v>
                </c:pt>
                <c:pt idx="5">
                  <c:v>100</c:v>
                </c:pt>
              </c:numCache>
            </c:numRef>
          </c:val>
          <c:extLst>
            <c:ext xmlns:c16="http://schemas.microsoft.com/office/drawing/2014/chart" uri="{C3380CC4-5D6E-409C-BE32-E72D297353CC}">
              <c16:uniqueId val="{00000008-FDBF-43F1-BDD5-16EB1833F814}"/>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101.19054509281239</c:v>
                </c:pt>
              </c:numCache>
            </c:numRef>
          </c:val>
          <c:extLst>
            <c:ext xmlns:c16="http://schemas.microsoft.com/office/drawing/2014/chart" uri="{C3380CC4-5D6E-409C-BE32-E72D297353CC}">
              <c16:uniqueId val="{00000009-FDBF-43F1-BDD5-16EB1833F814}"/>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0B4F-4962-9C86-F5F6A19434BF}"/>
              </c:ext>
            </c:extLst>
          </c:dPt>
          <c:val>
            <c:numRef>
              <c:f>Type!$Z$16:$Z$44</c:f>
              <c:numCache>
                <c:formatCode>General</c:formatCode>
                <c:ptCount val="29"/>
                <c:pt idx="0">
                  <c:v>146.41883232548298</c:v>
                </c:pt>
                <c:pt idx="1">
                  <c:v>15.877757900819105</c:v>
                </c:pt>
                <c:pt idx="2">
                  <c:v>35.398576982857243</c:v>
                </c:pt>
                <c:pt idx="3">
                  <c:v>0</c:v>
                </c:pt>
                <c:pt idx="4">
                  <c:v>18.856565541235121</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0B4F-4962-9C86-F5F6A19434BF}"/>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0B4F-4962-9C86-F5F6A19434BF}"/>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0B4F-4962-9C86-F5F6A19434BF}"/>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0B4F-4962-9C86-F5F6A19434BF}"/>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0B4F-4962-9C86-F5F6A19434BF}"/>
              </c:ext>
            </c:extLst>
          </c:dPt>
          <c:val>
            <c:numRef>
              <c:f>Type!$AA$16:$AA$44</c:f>
              <c:numCache>
                <c:formatCode>General</c:formatCode>
                <c:ptCount val="29"/>
                <c:pt idx="0">
                  <c:v>100</c:v>
                </c:pt>
                <c:pt idx="1">
                  <c:v>100</c:v>
                </c:pt>
                <c:pt idx="2">
                  <c:v>100</c:v>
                </c:pt>
                <c:pt idx="3">
                  <c:v>100</c:v>
                </c:pt>
                <c:pt idx="4">
                  <c:v>100</c:v>
                </c:pt>
                <c:pt idx="5">
                  <c:v>0</c:v>
                </c:pt>
                <c:pt idx="6">
                  <c:v>0</c:v>
                </c:pt>
                <c:pt idx="7">
                  <c:v>6.4477046042093686</c:v>
                </c:pt>
                <c:pt idx="8">
                  <c:v>54.49490759285279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0B4F-4962-9C86-F5F6A19434BF}"/>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0B4F-4962-9C86-F5F6A19434BF}"/>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52.136331685875845</c:v>
                </c:pt>
                <c:pt idx="10">
                  <c:v>24.812262821301076</c:v>
                </c:pt>
                <c:pt idx="11">
                  <c:v>115.32268755041896</c:v>
                </c:pt>
                <c:pt idx="12">
                  <c:v>123.53784335955029</c:v>
                </c:pt>
                <c:pt idx="13">
                  <c:v>37.66827303568914</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0B4F-4962-9C86-F5F6A19434BF}"/>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0B4F-4962-9C86-F5F6A19434BF}"/>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186.90797253338104</c:v>
                </c:pt>
                <c:pt idx="15">
                  <c:v>150.50502939501175</c:v>
                </c:pt>
                <c:pt idx="16">
                  <c:v>129.43340679386412</c:v>
                </c:pt>
                <c:pt idx="17">
                  <c:v>229.02494752483796</c:v>
                </c:pt>
                <c:pt idx="18">
                  <c:v>47.522125077267269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0B4F-4962-9C86-F5F6A19434BF}"/>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0B4F-4962-9C86-F5F6A19434BF}"/>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14.873424765143541</c:v>
                </c:pt>
                <c:pt idx="20">
                  <c:v>241.94212898565615</c:v>
                </c:pt>
                <c:pt idx="21">
                  <c:v>91.081106642981723</c:v>
                </c:pt>
                <c:pt idx="22">
                  <c:v>214.73713723201615</c:v>
                </c:pt>
                <c:pt idx="23">
                  <c:v>66.33231883630144</c:v>
                </c:pt>
                <c:pt idx="24">
                  <c:v>22.624784923110575</c:v>
                </c:pt>
                <c:pt idx="25">
                  <c:v>100</c:v>
                </c:pt>
                <c:pt idx="26">
                  <c:v>100</c:v>
                </c:pt>
                <c:pt idx="27">
                  <c:v>100</c:v>
                </c:pt>
                <c:pt idx="28">
                  <c:v>100</c:v>
                </c:pt>
              </c:numCache>
            </c:numRef>
          </c:val>
          <c:extLst>
            <c:ext xmlns:c16="http://schemas.microsoft.com/office/drawing/2014/chart" uri="{C3380CC4-5D6E-409C-BE32-E72D297353CC}">
              <c16:uniqueId val="{00000011-0B4F-4962-9C86-F5F6A19434BF}"/>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0B4F-4962-9C86-F5F6A19434BF}"/>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187.52743219034951</c:v>
                </c:pt>
                <c:pt idx="28">
                  <c:v>0</c:v>
                </c:pt>
              </c:numCache>
            </c:numRef>
          </c:val>
          <c:extLst>
            <c:ext xmlns:c16="http://schemas.microsoft.com/office/drawing/2014/chart" uri="{C3380CC4-5D6E-409C-BE32-E72D297353CC}">
              <c16:uniqueId val="{00000013-0B4F-4962-9C86-F5F6A19434BF}"/>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7231-4335-9178-2433BA365259}"/>
              </c:ext>
            </c:extLst>
          </c:dPt>
          <c:dPt>
            <c:idx val="1"/>
            <c:bubble3D val="0"/>
            <c:extLst>
              <c:ext xmlns:c16="http://schemas.microsoft.com/office/drawing/2014/chart" uri="{C3380CC4-5D6E-409C-BE32-E72D297353CC}">
                <c16:uniqueId val="{00000001-7231-4335-9178-2433BA365259}"/>
              </c:ext>
            </c:extLst>
          </c:dPt>
          <c:dPt>
            <c:idx val="2"/>
            <c:bubble3D val="0"/>
            <c:extLst>
              <c:ext xmlns:c16="http://schemas.microsoft.com/office/drawing/2014/chart" uri="{C3380CC4-5D6E-409C-BE32-E72D297353CC}">
                <c16:uniqueId val="{00000002-7231-4335-9178-2433BA365259}"/>
              </c:ext>
            </c:extLst>
          </c:dPt>
          <c:dPt>
            <c:idx val="3"/>
            <c:bubble3D val="0"/>
            <c:extLst>
              <c:ext xmlns:c16="http://schemas.microsoft.com/office/drawing/2014/chart" uri="{C3380CC4-5D6E-409C-BE32-E72D297353CC}">
                <c16:uniqueId val="{00000003-7231-4335-9178-2433BA365259}"/>
              </c:ext>
            </c:extLst>
          </c:dPt>
          <c:dPt>
            <c:idx val="4"/>
            <c:bubble3D val="0"/>
            <c:extLst>
              <c:ext xmlns:c16="http://schemas.microsoft.com/office/drawing/2014/chart" uri="{C3380CC4-5D6E-409C-BE32-E72D297353CC}">
                <c16:uniqueId val="{00000004-7231-4335-9178-2433BA365259}"/>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7231-4335-9178-2433BA365259}"/>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7231-4335-9178-2433BA365259}"/>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7231-4335-9178-2433BA365259}"/>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7231-4335-9178-2433BA365259}"/>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7231-4335-9178-2433BA365259}"/>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7231-4335-9178-2433BA365259}"/>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7231-4335-9178-2433BA365259}"/>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7231-4335-9178-2433BA365259}"/>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7231-4335-9178-2433BA365259}"/>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7231-4335-9178-2433BA365259}"/>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7231-4335-9178-2433BA365259}"/>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7231-4335-9178-2433BA365259}"/>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7231-4335-9178-2433BA365259}"/>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7231-4335-9178-2433BA365259}"/>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7231-4335-9178-2433BA365259}"/>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7231-4335-9178-2433BA365259}"/>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7231-4335-9178-2433BA365259}"/>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7231-4335-9178-2433BA365259}"/>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7231-4335-9178-2433BA365259}"/>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7231-4335-9178-2433BA365259}"/>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231-4335-9178-2433BA365259}"/>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231-4335-9178-2433BA365259}"/>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7231-4335-9178-2433BA365259}"/>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7231-4335-9178-2433BA365259}"/>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7231-4335-9178-2433BA365259}"/>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7231-4335-9178-2433BA365259}"/>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231-4335-9178-2433BA365259}"/>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231-4335-9178-2433BA365259}"/>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231-4335-9178-2433BA365259}"/>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231-4335-9178-2433BA365259}"/>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231-4335-9178-2433BA365259}"/>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231-4335-9178-2433BA365259}"/>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231-4335-9178-2433BA365259}"/>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231-4335-9178-2433BA365259}"/>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231-4335-9178-2433BA365259}"/>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231-4335-9178-2433BA365259}"/>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231-4335-9178-2433BA365259}"/>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231-4335-9178-2433BA365259}"/>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7231-4335-9178-2433BA365259}"/>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7231-4335-9178-2433BA365259}"/>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7231-4335-9178-2433BA365259}"/>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7231-4335-9178-2433BA365259}"/>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7231-4335-9178-2433BA365259}"/>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7231-4335-9178-2433BA365259}"/>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7231-4335-9178-2433BA365259}"/>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1.957218325106088</c:v>
                </c:pt>
                <c:pt idx="1">
                  <c:v>0.74478219450939631</c:v>
                </c:pt>
                <c:pt idx="2">
                  <c:v>0.45033341993591408</c:v>
                </c:pt>
                <c:pt idx="3">
                  <c:v>0</c:v>
                </c:pt>
                <c:pt idx="4">
                  <c:v>0.21650645189226639</c:v>
                </c:pt>
                <c:pt idx="5">
                  <c:v>0</c:v>
                </c:pt>
                <c:pt idx="6">
                  <c:v>0</c:v>
                </c:pt>
                <c:pt idx="7">
                  <c:v>0.1732051615138131</c:v>
                </c:pt>
                <c:pt idx="8">
                  <c:v>2.9618082618862043</c:v>
                </c:pt>
                <c:pt idx="9">
                  <c:v>1.2643976790508358</c:v>
                </c:pt>
                <c:pt idx="10">
                  <c:v>0.84004503334199365</c:v>
                </c:pt>
                <c:pt idx="11">
                  <c:v>2.8925261972806791</c:v>
                </c:pt>
                <c:pt idx="12">
                  <c:v>3.3775006495193556</c:v>
                </c:pt>
                <c:pt idx="13">
                  <c:v>1.3163592275049798</c:v>
                </c:pt>
                <c:pt idx="14">
                  <c:v>10.15848272278514</c:v>
                </c:pt>
                <c:pt idx="15">
                  <c:v>5.8629947172425734</c:v>
                </c:pt>
                <c:pt idx="16">
                  <c:v>8.244565688057504</c:v>
                </c:pt>
                <c:pt idx="17">
                  <c:v>15.692387633151467</c:v>
                </c:pt>
                <c:pt idx="18">
                  <c:v>3.0570711007188014</c:v>
                </c:pt>
                <c:pt idx="19">
                  <c:v>0.62353858144972718</c:v>
                </c:pt>
                <c:pt idx="20">
                  <c:v>13.458041049623279</c:v>
                </c:pt>
                <c:pt idx="21">
                  <c:v>5.4559625876851126</c:v>
                </c:pt>
                <c:pt idx="22">
                  <c:v>13.276175630033777</c:v>
                </c:pt>
                <c:pt idx="23">
                  <c:v>5.689789555728761</c:v>
                </c:pt>
                <c:pt idx="24">
                  <c:v>0.75344245258508702</c:v>
                </c:pt>
              </c:numCache>
            </c:numRef>
          </c:xVal>
          <c:yVal>
            <c:numRef>
              <c:f>'Customer View Chart'!$X$17:$X$41</c:f>
              <c:numCache>
                <c:formatCode>General</c:formatCode>
                <c:ptCount val="25"/>
                <c:pt idx="0">
                  <c:v>146.41883232548298</c:v>
                </c:pt>
                <c:pt idx="1">
                  <c:v>15.877757900819105</c:v>
                </c:pt>
                <c:pt idx="2">
                  <c:v>35.398576982857243</c:v>
                </c:pt>
                <c:pt idx="3">
                  <c:v>0</c:v>
                </c:pt>
                <c:pt idx="4">
                  <c:v>18.856565541235121</c:v>
                </c:pt>
                <c:pt idx="5">
                  <c:v>0</c:v>
                </c:pt>
                <c:pt idx="6">
                  <c:v>0</c:v>
                </c:pt>
                <c:pt idx="7">
                  <c:v>6.4477046042093686</c:v>
                </c:pt>
                <c:pt idx="8">
                  <c:v>54.49490759285279</c:v>
                </c:pt>
                <c:pt idx="9">
                  <c:v>52.136331685875845</c:v>
                </c:pt>
                <c:pt idx="10">
                  <c:v>24.812262821301076</c:v>
                </c:pt>
                <c:pt idx="11">
                  <c:v>115.32268755041896</c:v>
                </c:pt>
                <c:pt idx="12">
                  <c:v>123.53784335955029</c:v>
                </c:pt>
                <c:pt idx="13">
                  <c:v>37.66827303568914</c:v>
                </c:pt>
                <c:pt idx="14">
                  <c:v>186.90797253338104</c:v>
                </c:pt>
                <c:pt idx="15">
                  <c:v>150.50502939501175</c:v>
                </c:pt>
                <c:pt idx="16">
                  <c:v>129.43340679386412</c:v>
                </c:pt>
                <c:pt idx="17">
                  <c:v>229.02494752483796</c:v>
                </c:pt>
                <c:pt idx="18">
                  <c:v>47.522125077267269</c:v>
                </c:pt>
                <c:pt idx="19">
                  <c:v>14.873424765143541</c:v>
                </c:pt>
                <c:pt idx="20">
                  <c:v>241.94212898565615</c:v>
                </c:pt>
                <c:pt idx="21">
                  <c:v>91.081106642981723</c:v>
                </c:pt>
                <c:pt idx="22">
                  <c:v>214.73713723201615</c:v>
                </c:pt>
                <c:pt idx="23">
                  <c:v>66.33231883630144</c:v>
                </c:pt>
                <c:pt idx="24">
                  <c:v>22.624784923110575</c:v>
                </c:pt>
              </c:numCache>
            </c:numRef>
          </c:yVal>
          <c:smooth val="0"/>
          <c:extLst>
            <c:ext xmlns:c16="http://schemas.microsoft.com/office/drawing/2014/chart" uri="{C3380CC4-5D6E-409C-BE32-E72D297353CC}">
              <c16:uniqueId val="{00000019-7231-4335-9178-2433BA36525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95.341467923181341</c:v>
                </c:pt>
                <c:pt idx="1">
                  <c:v>96.080585813537212</c:v>
                </c:pt>
                <c:pt idx="2">
                  <c:v>96.57301969390609</c:v>
                </c:pt>
                <c:pt idx="3">
                  <c:v>97.501108264953601</c:v>
                </c:pt>
                <c:pt idx="4">
                  <c:v>99.203757799334596</c:v>
                </c:pt>
                <c:pt idx="5">
                  <c:v>102.13674221489639</c:v>
                </c:pt>
                <c:pt idx="6">
                  <c:v>104.85633676749902</c:v>
                </c:pt>
                <c:pt idx="7">
                  <c:v>107.09220246999098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E65-4790-9011-D149F29C1D4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E304F27B-605F-482C-B977-3F4D4125770A}"/>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6C6F91AF-A18A-4AFB-A155-B5D8EA114B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A9EE4DA-D653-4306-B66A-2DF9A075C80D}"/>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5C7CB6A8-970C-415E-92A8-AA99D54D3F91}"/>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64D78B19-FC03-49BF-8070-0EBCC4000B65}"/>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D6BECB74-4028-4CA7-BEAC-30020973F524}"/>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8B00EE3B-D8AF-4B2C-AF59-ACD8F333AF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4317B5B-FDA8-417D-B369-004B6050F6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FA72FFF-EE79-49B2-9A37-A4F6F2997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454B95C2-2F5C-4E9D-8B94-AEDA76ADDD45}"/>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73CC6C2-9D51-4849-8A26-131A7C6B9F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76B51602-5BAF-4720-AEF4-B1D2968B5F67}"/>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6531B6E0-3655-736B-C7ED-33BB27FD85E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26D621B0-E475-1D7D-8DBE-3ED25E280185}"/>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E85B21A-8852-40D3-F154-3A5522976FD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5F34403-86F4-F55B-3330-78BA57E8735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C13C75E-48A7-6156-E050-6AC192A0E83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3B61F01-B527-8324-4FB1-8E274997BB5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DEC09569-8121-BD7F-83D5-8A9B45C01A8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3C8B0876-39D4-50E2-DA7E-E5308F9B820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E3C97120-90A3-47A8-986D-B0C4FACBCD73}"/>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4955C501-3210-432A-885A-2538962268F4}"/>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D4093E63-3D39-44D0-8AE5-6DF6839D2686}"/>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BB7FFDB4-F3F8-4D8A-B551-C6B5ABD7330C}"/>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DF0623F-2AFF-456D-B20B-53B807E34F4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C36E9F7-CAEE-4BE8-A4E5-D48F9060B3B4}"/>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B1486641-D87F-472B-B83C-B0F7CD7C150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C20A6D5C-F5C7-4D08-9AF6-80E5E9B6C51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7FAC9045-0A82-490E-A7E0-B8EC93498CA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AD1011D1-7C12-4F06-90D9-9D415B0817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3D73A7E-006E-48F7-A6A7-82D51E2B9C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AABB1709-639A-4C98-8672-BE098E0D63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EBEF4EC6-0BA5-49E6-83AE-3CA2DDF54D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D7C8AFC-2ADA-4B0D-8591-571276CEF360}"/>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B5C034C3-4E64-FEB2-7852-2C83FE9F7F4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821B08E2-F1F3-5468-16AB-C214715C5E98}"/>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E86CB53C-C281-E451-7E20-02E8EB420AD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2449345-7BBD-BD4B-B7B7-D8557B62EBB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62EDBCF-FA55-6A54-AABD-E4866729644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2013F2F-9136-7484-3D3E-DC760B1BF98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B672839-4669-F479-DD6B-B3A07D1D9EB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8F08FD8-D14E-66E2-6956-5108153336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BAB4CCAA-B9D0-4BFE-8FD0-DE7DB7C9E5A3}"/>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5F87E6FB-913B-466C-A60A-A97E710DEF01}"/>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A6431678-0CF4-467F-A052-D92425D24E91}"/>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A8C06F63-86AD-46BB-A8F2-FFB103ECC405}"/>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FBBFA513-590A-4F0C-B07E-FD7C5F07838F}"/>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74E625C9-460C-4F64-8167-85B4CC531141}"/>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279618B0-228B-4834-97AF-DA13B5ECFBD5}"/>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B2A577C1-D86B-457E-97C1-9DF48E3DEA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5EED41E6-3A91-46FF-938D-68EEC16B4D23}"/>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1E2A5236-7580-4C3C-B5A8-078FA40EE47E}"/>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49FAD4AA-5F44-4C4B-BC30-9EE68A36319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C87C169-6A5C-4F68-9B1E-2A6B7346A3D5}"/>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57AC525D-735D-449B-B2FE-29FE298BBB8B}"/>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F29A1EA9-89A7-4DE3-9ED9-3066D4C284B4}"/>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E7FC6CB-5C0D-45D6-8BB1-712B0378BC08}"/>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3AF30663-4111-420A-83FF-009A72117027}"/>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A79364C-BC06-4001-9EE5-DD009B7CE3F0}"/>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951DB6C4-BB40-483B-B1C4-D39A4BF3ED1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E128DA6A-F951-452A-A102-00BB8EFC13BE}"/>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DFA0F4A0-2AFE-405D-B612-EFA13BA3E10A}"/>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1D154470-A051-44C9-8E13-7EDCC6F5EAC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C45C603F-3306-420E-A390-7B775B8EFB0C}"/>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9402D9A-131F-43FD-AC7C-08967B35F3A3}"/>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CDD8679A-41AD-4F88-B30C-638BAD1B528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034633F7-FE4B-4F98-84FA-A8C3351CE2D4}"/>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DB3B3FCD-EA0F-42A2-8E5E-59BDFB4B0709}"/>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45232F84-48AE-4CDE-B42E-92E955017C55}"/>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3591DF3-47F8-4765-AA1E-BA16AEB286D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4B954A98-7CA4-4B8A-9E12-964C3E51CD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657ADA8-1AF7-4851-88D0-10152B7BB9A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78615F07-C52D-4D89-B133-187519569BBA}"/>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A9C93FB2-5F65-4E88-8749-F8105BE7DC92}"/>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25F7F064-338C-4D8E-A63C-568E8131BD5C}"/>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0748F185-9B64-4390-BD96-AD93BD61C2CC}"/>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68642AAA-1CAC-4883-BC28-32CAF6980CA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2D0D214-C986-41A1-9EF7-6A9A803064E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58BA2BE9-4BFB-4491-9432-E08815555178}"/>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B2A50323-6DCA-469F-89DD-755D27C6760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2F01756C-0862-477A-B716-BD1BEFA5D3D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C426178D-6F1A-493C-AE80-C9719A6A94DB}"/>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CCB91A17-4DED-4882-AABA-D2E9A1EEE7E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BA682AED-D7C3-4B5D-B5C6-6D6B6E64BC21}"/>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33648A7E-2D35-4922-B0CB-91EF4F4B976A}"/>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0E46BD8-EF45-4732-AE37-9A94F8700DCC}"/>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9C7E589E-C59F-4649-ABE6-F7C4F57DC988}"/>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7B488A00-2C31-4B8A-8508-BAD241B81524}"/>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1DE750FE-B63B-401C-A7DA-29231540CBA5}"/>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0E05B74E-0B4C-4352-9E19-48D275ECC0CA}"/>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F81FF12-DAA5-440C-B92A-89772D7E331D}"/>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9B29DC97-50CD-4E68-9112-BF1A82E64803}"/>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ABACF122-3708-4D18-BCB5-BAB0E0825D3D}"/>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C670355B-31E5-4DB7-B23C-DED7997ECBB5}"/>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D8BEA4A8-7AC2-4B77-BB95-81F28F932654}"/>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DA61C33A-0D47-4563-94CD-D6AE8A342EA4}"/>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7D240BD4-D659-4BCC-BBB4-FBE9E68524D0}"/>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27182CA9-931D-4C80-A96E-D8AF244E481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F654B89-556C-43E7-B8EA-614BF6F2B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E8E44102-A51B-4FF5-AA2C-31E0619EB78A}"/>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771E7761-FCB8-41C5-BC8D-B5F701371600}"/>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16800C69-2D38-49BF-9B27-316635921A60}"/>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D97E0DE-02F7-4E35-9072-64DCF25F5A39}"/>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BA4B456-26CB-4ED5-9D42-4660C92F856D}"/>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37F0DDB1-80C4-4585-A9A2-48C2256E4273}"/>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8E64CF37-BF2B-42B3-8DCA-207CB79147A5}"/>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119E7C42-AC4C-40B0-84B0-783B5859308D}"/>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4912834E-60E6-FCCB-25CA-55E8797DC902}"/>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2F291A6B-7192-8F6E-35A5-C8244B6387CC}"/>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98C316E5-9A57-8A6F-6799-5D0EC7C59F2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8BB1CA3-E0BE-9B17-C8ED-3628AAD4E42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CFBB61F-EF7D-721D-030F-AA2E91C9FA8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A7763C4-3F8A-96B3-F5C9-14B3ADCD8D6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89C93BBD-8AAA-D11F-9A27-A724A2810E3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51DB963D-D0E3-016D-6250-E23EA3E5DFF8}"/>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5E881C7A-3517-4DB2-AAB9-53EA6EEDC44C}"/>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57769EE-8080-D5A6-211B-49E41D243B9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F66D3237-E5B5-E47B-BD07-303358AACAC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C5462865-68CB-90D9-CD8D-B3173B4E6113}"/>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8C2CD05-96C7-CEB2-F262-3F260A4B205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F62E83A-49A5-1868-4E45-5BF63E27851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6357FC8-354C-BA82-8F10-FCCECB7321A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116E5E87-7A11-861B-0C36-3CA9F490774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2A70AA7D-8D50-B39D-86A8-430629B3BAC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60D48693-77CE-1718-EE5A-BD869277CC4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993F0D65-B9BD-8479-AFC3-DE99A189361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7CD7E69-C7AA-4DE8-AA66-C6CD8F1FEC1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415E5959-93CA-48F4-BD2D-E08FCA8A514F}"/>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FE175AA1-6103-4E0B-AD5A-1710A766E421}"/>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B7330311-0132-4F8B-B2A9-68B1416AAD32}"/>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F905A317-F428-4949-9D92-B0D1D4E335A0}"/>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A79C82E0-F1C3-4621-A21B-BC561A79B802}"/>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570C576F-4373-482B-BDDA-332F56AB2316}"/>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335A29FF-C461-4331-AC74-95159D14E2A4}"/>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AFBED42F-B626-46C0-86CF-7AEF63A6B552}"/>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A9CD29D7-C04E-45D0-A2CC-FA55378546A2}"/>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E5138ECB-3FB8-C10D-A08C-23CCA5D2201C}"/>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FF58F504-610F-43EE-114D-376D87BE46F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493AC12C-498E-54C3-9C08-3251B79DA83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F02FD985-D147-17E8-16E3-12EB749A6320}"/>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4CA95CA0-6164-C03D-2D3E-0EB9978FD75A}"/>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89B63468-3EF3-4F1B-AE58-C13B9A027C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927F8A3A-BB4D-47D0-BEDC-7EF60ED322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6217A125-94D7-4D18-BA3E-E3F389F0D36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9DF86591-4F48-45C1-BD44-DE4EE5A4EC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2C88F0F4-F769-47AB-90F4-D8D74FA15CE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0B051CEB-A022-48B9-AAE5-6520BB1EB88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33285D7-87F3-4ABD-A027-5CC2256A5D3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B093C4B9-ED38-4289-9776-5D31B43D405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14FB16E-C987-430B-B1FD-FC09828F285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2CA533AE-F620-4C83-9AC6-12FFA5B2643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6A229272-FE73-4068-8F37-97CCD47A1E9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B7F1E838-4EB9-4747-9781-B879CFBCE34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324FC579-7761-4AB6-809F-510C66DF44D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7436733-6D64-401F-8C57-BDF7531C20D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FDDEF729-5759-46F2-A9C1-5B25F62C05A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0DA05DF1-52C4-4AE3-9CFF-C0CE21C041B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560A4BB9-A80E-4C1D-BE4F-6F8782CAA85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79D40ABC-A92B-4B82-8AD3-E502B7900D4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C78A496-D4AA-4323-8DC3-CDB4B993823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5CFC8E77-B5F5-4CAC-8C3D-8F4AA345DEE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687CCB2E-AF7D-41CE-B5BB-8BA21E95F4D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647BADAC-AAE7-4013-89FC-7E9BE20CB702}"/>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458A6425-E3DE-4CF1-B0D7-BBDA3CB5F4E2}"/>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F4B44624-248B-41E8-AC29-4C4DA03D25FF}"/>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D11A936-7C60-4852-A1E8-18F4CEFA14B1}"/>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D63BA58-FE6B-4E6F-BDC9-2C03135DBD5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E7BA41F8-32C7-4AAB-B6F3-B1F82A4DF9C9}"/>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F578B66A-1DDD-5839-166A-AE2D3EE5DD3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C79DF24B-935F-C982-81DD-E326E085EF9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C35BEC0B-F3E3-7C22-8637-E17C5096E792}"/>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FF79155B-E9B8-C6C7-0BD8-C5805B26DD2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3B575D28-FEAD-11E0-62A3-38DC7C700AD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21B3C50A-90D0-A94A-047F-DBD3148D560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15BCB8AE-A0C8-48F8-AA2C-3B59A348CFC0}"/>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8373B435-E2D9-281E-A670-D6AB5F58CA3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453F451-12E9-8477-1E9F-A9BEDC06170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F858A4F-3AA7-DBD0-05FA-52D31537F14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8245988-D774-FAC7-B02D-D48F796CEF7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7E5F507-5744-4A58-7209-6E7DF46EB9B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6C884B3-8EAD-2920-418C-95225FE47F8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86E3EE35-C3F2-4E25-B844-1748ACF11842}"/>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22975676-4499-C2CC-DCAF-F77CA155887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FB252B70-1815-FF24-5022-67FE77B08FDD}"/>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2D031CB0-D63A-B10E-611E-5FEE0481BAA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D5A2291A-ACF1-6AEB-6A5C-E5EA794DCDA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30A4D544-993F-F3FA-6B9F-5046961DA92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FE958937-D21A-DF5E-5C80-69742B8F6B2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46008D57-A169-354F-9121-7C44E2EBBC9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6108A521-163F-20A5-80B8-9B31E37EB22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EC478B6D-1C1B-4DD0-8E05-656A100DB4B8}"/>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A0076619-60C5-7569-962B-3B8A0F96531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C633979E-CE40-0D95-0B15-920F26CC2C47}"/>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BABA5A68-C858-C05A-03A9-D618BAA6951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8E7EDB82-9AC7-7644-397F-E9E34C40D81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3F788D40-81B4-6F19-9216-337A1F0793C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3133D8FE-EEEB-D389-338A-B33BA8564A5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EDFF3D02-4556-9696-428C-D1B0CC89CE7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5AF7CC58-0A6D-EEC1-06DD-74A50D75827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0E0BB255E5D11F1.xlsx" TargetMode="External"/><Relationship Id="rId1" Type="http://schemas.openxmlformats.org/officeDocument/2006/relationships/externalLinkPath" Target="file:///C:\Users\1340386\AppData\Local\Temp\IWB20E0BB255E5D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3.3688403914436651</v>
          </cell>
          <cell r="Y16">
            <v>9.2826247070639436</v>
          </cell>
          <cell r="AB16">
            <v>36.291894779286146</v>
          </cell>
          <cell r="AC16">
            <v>100</v>
          </cell>
          <cell r="AD16">
            <v>100</v>
          </cell>
          <cell r="AE16">
            <v>100</v>
          </cell>
          <cell r="AF16">
            <v>100</v>
          </cell>
          <cell r="AG16">
            <v>100</v>
          </cell>
        </row>
        <row r="17">
          <cell r="W17" t="str">
            <v>2. Multiple Concerns</v>
          </cell>
          <cell r="X17">
            <v>3.1350134234000175</v>
          </cell>
          <cell r="Y17">
            <v>11.834482758620691</v>
          </cell>
          <cell r="AB17">
            <v>100</v>
          </cell>
          <cell r="AC17">
            <v>26.490498041550261</v>
          </cell>
          <cell r="AD17">
            <v>100</v>
          </cell>
          <cell r="AE17">
            <v>100</v>
          </cell>
          <cell r="AF17">
            <v>100</v>
          </cell>
          <cell r="AG17">
            <v>100</v>
          </cell>
        </row>
        <row r="18">
          <cell r="W18" t="str">
            <v>3. Unhealthy Traits</v>
          </cell>
          <cell r="X18">
            <v>9.6908287866978426</v>
          </cell>
          <cell r="Y18">
            <v>14.547572815533979</v>
          </cell>
          <cell r="AB18">
            <v>100</v>
          </cell>
          <cell r="AC18">
            <v>100</v>
          </cell>
          <cell r="AD18">
            <v>66.614746731839162</v>
          </cell>
          <cell r="AE18">
            <v>100</v>
          </cell>
          <cell r="AF18">
            <v>100</v>
          </cell>
          <cell r="AG18">
            <v>100</v>
          </cell>
        </row>
        <row r="19">
          <cell r="W19" t="str">
            <v>4. Healthy Behaviours</v>
          </cell>
          <cell r="X19">
            <v>43.015501861955485</v>
          </cell>
          <cell r="Y19">
            <v>28.985068630733181</v>
          </cell>
          <cell r="AB19">
            <v>100</v>
          </cell>
          <cell r="AC19">
            <v>100</v>
          </cell>
          <cell r="AD19">
            <v>100</v>
          </cell>
          <cell r="AE19">
            <v>148.40572713478306</v>
          </cell>
          <cell r="AF19">
            <v>100</v>
          </cell>
          <cell r="AG19">
            <v>100</v>
          </cell>
        </row>
        <row r="20">
          <cell r="W20" t="str">
            <v>5. Fit and Well</v>
          </cell>
          <cell r="X20">
            <v>39.256949857105745</v>
          </cell>
          <cell r="Y20">
            <v>33.835420154000666</v>
          </cell>
          <cell r="AB20">
            <v>100</v>
          </cell>
          <cell r="AC20">
            <v>100</v>
          </cell>
          <cell r="AD20">
            <v>100</v>
          </cell>
          <cell r="AE20">
            <v>100</v>
          </cell>
          <cell r="AF20">
            <v>116.02323741933509</v>
          </cell>
          <cell r="AG20">
            <v>100</v>
          </cell>
        </row>
        <row r="21">
          <cell r="W21" t="str">
            <v>7. Not Private Households</v>
          </cell>
          <cell r="X21">
            <v>1.5328656793972459</v>
          </cell>
          <cell r="Y21">
            <v>1.5148309340475392</v>
          </cell>
          <cell r="AB21">
            <v>100</v>
          </cell>
          <cell r="AC21">
            <v>100</v>
          </cell>
          <cell r="AD21">
            <v>100</v>
          </cell>
          <cell r="AE21">
            <v>100</v>
          </cell>
          <cell r="AF21">
            <v>100</v>
          </cell>
          <cell r="AG21">
            <v>101.19054509281239</v>
          </cell>
        </row>
      </sheetData>
      <sheetData sheetId="1">
        <row r="16">
          <cell r="Z16">
            <v>146.41883232548298</v>
          </cell>
          <cell r="AA16">
            <v>100</v>
          </cell>
          <cell r="AB16">
            <v>100</v>
          </cell>
          <cell r="AC16">
            <v>100</v>
          </cell>
          <cell r="AD16">
            <v>100</v>
          </cell>
          <cell r="AE16">
            <v>100</v>
          </cell>
        </row>
        <row r="17">
          <cell r="Z17">
            <v>15.877757900819105</v>
          </cell>
          <cell r="AA17">
            <v>100</v>
          </cell>
          <cell r="AB17">
            <v>100</v>
          </cell>
          <cell r="AC17">
            <v>100</v>
          </cell>
          <cell r="AD17">
            <v>100</v>
          </cell>
          <cell r="AE17">
            <v>100</v>
          </cell>
        </row>
        <row r="18">
          <cell r="Z18">
            <v>35.398576982857243</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18.856565541235121</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6.4477046042093686</v>
          </cell>
          <cell r="AB23">
            <v>100</v>
          </cell>
          <cell r="AC23">
            <v>100</v>
          </cell>
          <cell r="AD23">
            <v>100</v>
          </cell>
          <cell r="AE23">
            <v>100</v>
          </cell>
        </row>
        <row r="24">
          <cell r="Z24">
            <v>100</v>
          </cell>
          <cell r="AA24">
            <v>54.49490759285279</v>
          </cell>
          <cell r="AB24">
            <v>100</v>
          </cell>
          <cell r="AC24">
            <v>100</v>
          </cell>
          <cell r="AD24">
            <v>100</v>
          </cell>
          <cell r="AE24">
            <v>100</v>
          </cell>
        </row>
        <row r="25">
          <cell r="Z25">
            <v>100</v>
          </cell>
          <cell r="AA25">
            <v>100</v>
          </cell>
          <cell r="AB25">
            <v>52.136331685875845</v>
          </cell>
          <cell r="AC25">
            <v>100</v>
          </cell>
          <cell r="AD25">
            <v>100</v>
          </cell>
          <cell r="AE25">
            <v>100</v>
          </cell>
        </row>
        <row r="26">
          <cell r="Z26">
            <v>100</v>
          </cell>
          <cell r="AA26">
            <v>100</v>
          </cell>
          <cell r="AB26">
            <v>24.812262821301076</v>
          </cell>
          <cell r="AC26">
            <v>100</v>
          </cell>
          <cell r="AD26">
            <v>100</v>
          </cell>
          <cell r="AE26">
            <v>100</v>
          </cell>
        </row>
        <row r="27">
          <cell r="Z27">
            <v>100</v>
          </cell>
          <cell r="AA27">
            <v>100</v>
          </cell>
          <cell r="AB27">
            <v>115.32268755041896</v>
          </cell>
          <cell r="AC27">
            <v>100</v>
          </cell>
          <cell r="AD27">
            <v>100</v>
          </cell>
          <cell r="AE27">
            <v>100</v>
          </cell>
        </row>
        <row r="28">
          <cell r="Z28">
            <v>100</v>
          </cell>
          <cell r="AA28">
            <v>100</v>
          </cell>
          <cell r="AB28">
            <v>123.53784335955029</v>
          </cell>
          <cell r="AC28">
            <v>100</v>
          </cell>
          <cell r="AD28">
            <v>100</v>
          </cell>
          <cell r="AE28">
            <v>100</v>
          </cell>
        </row>
        <row r="29">
          <cell r="Z29">
            <v>100</v>
          </cell>
          <cell r="AA29">
            <v>100</v>
          </cell>
          <cell r="AB29">
            <v>37.66827303568914</v>
          </cell>
          <cell r="AC29">
            <v>100</v>
          </cell>
          <cell r="AD29">
            <v>100</v>
          </cell>
          <cell r="AE29">
            <v>100</v>
          </cell>
        </row>
        <row r="30">
          <cell r="Z30">
            <v>100</v>
          </cell>
          <cell r="AA30">
            <v>100</v>
          </cell>
          <cell r="AB30">
            <v>100</v>
          </cell>
          <cell r="AC30">
            <v>186.90797253338104</v>
          </cell>
          <cell r="AD30">
            <v>100</v>
          </cell>
          <cell r="AE30">
            <v>100</v>
          </cell>
        </row>
        <row r="31">
          <cell r="Z31">
            <v>100</v>
          </cell>
          <cell r="AA31">
            <v>100</v>
          </cell>
          <cell r="AB31">
            <v>100</v>
          </cell>
          <cell r="AC31">
            <v>150.50502939501175</v>
          </cell>
          <cell r="AD31">
            <v>100</v>
          </cell>
          <cell r="AE31">
            <v>100</v>
          </cell>
        </row>
        <row r="32">
          <cell r="Z32">
            <v>100</v>
          </cell>
          <cell r="AA32">
            <v>100</v>
          </cell>
          <cell r="AB32">
            <v>100</v>
          </cell>
          <cell r="AC32">
            <v>129.43340679386412</v>
          </cell>
          <cell r="AD32">
            <v>100</v>
          </cell>
          <cell r="AE32">
            <v>100</v>
          </cell>
        </row>
        <row r="33">
          <cell r="Z33">
            <v>100</v>
          </cell>
          <cell r="AA33">
            <v>100</v>
          </cell>
          <cell r="AB33">
            <v>100</v>
          </cell>
          <cell r="AC33">
            <v>229.02494752483796</v>
          </cell>
          <cell r="AD33">
            <v>100</v>
          </cell>
          <cell r="AE33">
            <v>100</v>
          </cell>
        </row>
        <row r="34">
          <cell r="Z34">
            <v>100</v>
          </cell>
          <cell r="AA34">
            <v>100</v>
          </cell>
          <cell r="AB34">
            <v>100</v>
          </cell>
          <cell r="AC34">
            <v>47.522125077267269</v>
          </cell>
          <cell r="AD34">
            <v>100</v>
          </cell>
          <cell r="AE34">
            <v>100</v>
          </cell>
        </row>
        <row r="35">
          <cell r="Z35">
            <v>100</v>
          </cell>
          <cell r="AA35">
            <v>100</v>
          </cell>
          <cell r="AB35">
            <v>100</v>
          </cell>
          <cell r="AC35">
            <v>100</v>
          </cell>
          <cell r="AD35">
            <v>14.873424765143541</v>
          </cell>
          <cell r="AE35">
            <v>100</v>
          </cell>
        </row>
        <row r="36">
          <cell r="Z36">
            <v>100</v>
          </cell>
          <cell r="AA36">
            <v>100</v>
          </cell>
          <cell r="AB36">
            <v>100</v>
          </cell>
          <cell r="AC36">
            <v>100</v>
          </cell>
          <cell r="AD36">
            <v>241.94212898565615</v>
          </cell>
          <cell r="AE36">
            <v>100</v>
          </cell>
        </row>
        <row r="37">
          <cell r="Z37">
            <v>100</v>
          </cell>
          <cell r="AA37">
            <v>100</v>
          </cell>
          <cell r="AB37">
            <v>100</v>
          </cell>
          <cell r="AC37">
            <v>100</v>
          </cell>
          <cell r="AD37">
            <v>91.081106642981723</v>
          </cell>
          <cell r="AE37">
            <v>100</v>
          </cell>
        </row>
        <row r="38">
          <cell r="Z38">
            <v>100</v>
          </cell>
          <cell r="AA38">
            <v>100</v>
          </cell>
          <cell r="AB38">
            <v>100</v>
          </cell>
          <cell r="AC38">
            <v>100</v>
          </cell>
          <cell r="AD38">
            <v>214.73713723201615</v>
          </cell>
          <cell r="AE38">
            <v>100</v>
          </cell>
        </row>
        <row r="39">
          <cell r="Z39">
            <v>100</v>
          </cell>
          <cell r="AA39">
            <v>100</v>
          </cell>
          <cell r="AB39">
            <v>100</v>
          </cell>
          <cell r="AC39">
            <v>100</v>
          </cell>
          <cell r="AD39">
            <v>66.33231883630144</v>
          </cell>
          <cell r="AE39">
            <v>100</v>
          </cell>
        </row>
        <row r="40">
          <cell r="Z40">
            <v>100</v>
          </cell>
          <cell r="AA40">
            <v>100</v>
          </cell>
          <cell r="AB40">
            <v>100</v>
          </cell>
          <cell r="AC40">
            <v>100</v>
          </cell>
          <cell r="AD40">
            <v>22.624784923110575</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187.52743219034951</v>
          </cell>
        </row>
        <row r="44">
          <cell r="Z44">
            <v>100</v>
          </cell>
          <cell r="AA44">
            <v>100</v>
          </cell>
          <cell r="AB44">
            <v>100</v>
          </cell>
          <cell r="AC44">
            <v>100</v>
          </cell>
          <cell r="AD44">
            <v>100</v>
          </cell>
          <cell r="AE44">
            <v>0</v>
          </cell>
        </row>
      </sheetData>
      <sheetData sheetId="2">
        <row r="17">
          <cell r="W17" t="str">
            <v>1.1</v>
          </cell>
          <cell r="X17">
            <v>146.41883232548298</v>
          </cell>
          <cell r="Y17">
            <v>1.957218325106088</v>
          </cell>
        </row>
        <row r="18">
          <cell r="W18" t="str">
            <v>1.2</v>
          </cell>
          <cell r="X18">
            <v>15.877757900819105</v>
          </cell>
          <cell r="Y18">
            <v>0.74478219450939631</v>
          </cell>
        </row>
        <row r="19">
          <cell r="W19" t="str">
            <v>1.3</v>
          </cell>
          <cell r="X19">
            <v>35.398576982857243</v>
          </cell>
          <cell r="Y19">
            <v>0.45033341993591408</v>
          </cell>
        </row>
        <row r="20">
          <cell r="W20" t="str">
            <v>1.4</v>
          </cell>
          <cell r="X20">
            <v>0</v>
          </cell>
          <cell r="Y20">
            <v>0</v>
          </cell>
        </row>
        <row r="21">
          <cell r="W21" t="str">
            <v>1.5</v>
          </cell>
          <cell r="X21">
            <v>18.856565541235121</v>
          </cell>
          <cell r="Y21">
            <v>0.21650645189226639</v>
          </cell>
        </row>
        <row r="22">
          <cell r="W22" t="str">
            <v>2.6</v>
          </cell>
          <cell r="X22">
            <v>0</v>
          </cell>
          <cell r="Y22">
            <v>0</v>
          </cell>
        </row>
        <row r="23">
          <cell r="W23" t="str">
            <v>2.7</v>
          </cell>
          <cell r="X23">
            <v>0</v>
          </cell>
          <cell r="Y23">
            <v>0</v>
          </cell>
        </row>
        <row r="24">
          <cell r="W24" t="str">
            <v>2.8</v>
          </cell>
          <cell r="X24">
            <v>6.4477046042093686</v>
          </cell>
          <cell r="Y24">
            <v>0.1732051615138131</v>
          </cell>
        </row>
        <row r="25">
          <cell r="W25" t="str">
            <v>2.9</v>
          </cell>
          <cell r="X25">
            <v>54.49490759285279</v>
          </cell>
          <cell r="Y25">
            <v>2.9618082618862043</v>
          </cell>
        </row>
        <row r="26">
          <cell r="W26" t="str">
            <v>3.10</v>
          </cell>
          <cell r="X26">
            <v>52.136331685875845</v>
          </cell>
          <cell r="Y26">
            <v>1.2643976790508358</v>
          </cell>
        </row>
        <row r="27">
          <cell r="W27" t="str">
            <v>3.11</v>
          </cell>
          <cell r="X27">
            <v>24.812262821301076</v>
          </cell>
          <cell r="Y27">
            <v>0.84004503334199365</v>
          </cell>
        </row>
        <row r="28">
          <cell r="W28" t="str">
            <v>3.12</v>
          </cell>
          <cell r="X28">
            <v>115.32268755041896</v>
          </cell>
          <cell r="Y28">
            <v>2.8925261972806791</v>
          </cell>
        </row>
        <row r="29">
          <cell r="W29" t="str">
            <v>3.13</v>
          </cell>
          <cell r="X29">
            <v>123.53784335955029</v>
          </cell>
          <cell r="Y29">
            <v>3.3775006495193556</v>
          </cell>
        </row>
        <row r="30">
          <cell r="W30" t="str">
            <v>3.14</v>
          </cell>
          <cell r="X30">
            <v>37.66827303568914</v>
          </cell>
          <cell r="Y30">
            <v>1.3163592275049798</v>
          </cell>
        </row>
        <row r="31">
          <cell r="W31" t="str">
            <v>4.15</v>
          </cell>
          <cell r="X31">
            <v>186.90797253338104</v>
          </cell>
          <cell r="Y31">
            <v>10.15848272278514</v>
          </cell>
        </row>
        <row r="32">
          <cell r="W32" t="str">
            <v>4.16</v>
          </cell>
          <cell r="X32">
            <v>150.50502939501175</v>
          </cell>
          <cell r="Y32">
            <v>5.8629947172425734</v>
          </cell>
        </row>
        <row r="33">
          <cell r="W33" t="str">
            <v>4.17</v>
          </cell>
          <cell r="X33">
            <v>129.43340679386412</v>
          </cell>
          <cell r="Y33">
            <v>8.244565688057504</v>
          </cell>
        </row>
        <row r="34">
          <cell r="W34" t="str">
            <v>4.18</v>
          </cell>
          <cell r="X34">
            <v>229.02494752483796</v>
          </cell>
          <cell r="Y34">
            <v>15.692387633151467</v>
          </cell>
        </row>
        <row r="35">
          <cell r="W35" t="str">
            <v>4.19</v>
          </cell>
          <cell r="X35">
            <v>47.522125077267269</v>
          </cell>
          <cell r="Y35">
            <v>3.0570711007188014</v>
          </cell>
        </row>
        <row r="36">
          <cell r="W36" t="str">
            <v>5.20</v>
          </cell>
          <cell r="X36">
            <v>14.873424765143541</v>
          </cell>
          <cell r="Y36">
            <v>0.62353858144972718</v>
          </cell>
        </row>
        <row r="37">
          <cell r="W37" t="str">
            <v>5.21</v>
          </cell>
          <cell r="X37">
            <v>241.94212898565615</v>
          </cell>
          <cell r="Y37">
            <v>13.458041049623279</v>
          </cell>
        </row>
        <row r="38">
          <cell r="W38" t="str">
            <v>5.22</v>
          </cell>
          <cell r="X38">
            <v>91.081106642981723</v>
          </cell>
          <cell r="Y38">
            <v>5.4559625876851126</v>
          </cell>
        </row>
        <row r="39">
          <cell r="W39" t="str">
            <v>5.23</v>
          </cell>
          <cell r="X39">
            <v>214.73713723201615</v>
          </cell>
          <cell r="Y39">
            <v>13.276175630033777</v>
          </cell>
        </row>
        <row r="40">
          <cell r="W40" t="str">
            <v>5.24</v>
          </cell>
          <cell r="X40">
            <v>66.33231883630144</v>
          </cell>
          <cell r="Y40">
            <v>5.689789555728761</v>
          </cell>
        </row>
        <row r="41">
          <cell r="W41" t="str">
            <v>5.25</v>
          </cell>
          <cell r="X41">
            <v>22.624784923110575</v>
          </cell>
          <cell r="Y41">
            <v>0.75344245258508702</v>
          </cell>
        </row>
      </sheetData>
      <sheetData sheetId="3">
        <row r="20">
          <cell r="Z20">
            <v>95.341467923181341</v>
          </cell>
        </row>
        <row r="21">
          <cell r="Z21">
            <v>96.080585813537212</v>
          </cell>
        </row>
        <row r="22">
          <cell r="Z22">
            <v>96.57301969390609</v>
          </cell>
        </row>
        <row r="23">
          <cell r="Z23">
            <v>97.501108264953601</v>
          </cell>
        </row>
        <row r="24">
          <cell r="Z24">
            <v>99.203757799334596</v>
          </cell>
        </row>
        <row r="25">
          <cell r="Z25">
            <v>102.13674221489639</v>
          </cell>
        </row>
        <row r="26">
          <cell r="Z26">
            <v>104.85633676749902</v>
          </cell>
        </row>
        <row r="27">
          <cell r="Z27">
            <v>107.09220246999098</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8ED06-B69F-4F69-82CF-2DD1D0C1C40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Great Boughton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389</v>
      </c>
      <c r="L16" s="63">
        <f>'Input Sheet'!$H$77</f>
        <v>3.3688403914436651</v>
      </c>
      <c r="M16" s="62">
        <f>'Input Sheet'!$I$77</f>
        <v>34659</v>
      </c>
      <c r="N16" s="63">
        <f>'Input Sheet'!$J$77</f>
        <v>9.2826247070639436</v>
      </c>
      <c r="O16" s="63">
        <f>'Input Sheet'!$K$77</f>
        <v>1.1223635996422285</v>
      </c>
      <c r="P16" s="63">
        <f>'Input Sheet'!$L$77</f>
        <v>-21.898755243114788</v>
      </c>
      <c r="Q16" s="62">
        <f>'Input Sheet'!$M$77</f>
        <v>36.291894779286146</v>
      </c>
      <c r="R16" s="39"/>
      <c r="S16" s="39"/>
      <c r="T16" s="39"/>
      <c r="U16" s="22"/>
      <c r="V16" s="5"/>
      <c r="W16" s="53" t="str">
        <f>'Input Sheet'!$S77</f>
        <v>1. Serious Challenges</v>
      </c>
      <c r="X16" s="64">
        <f>'Input Sheet'!$U77</f>
        <v>3.3688403914436651</v>
      </c>
      <c r="Y16" s="64">
        <f>'Input Sheet'!$W77</f>
        <v>9.2826247070639436</v>
      </c>
      <c r="Z16" s="10"/>
      <c r="AA16" s="10"/>
      <c r="AB16" s="52">
        <f>IF((LEFT($E16,2)=AB$13),$Q16,100)</f>
        <v>36.291894779286146</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362</v>
      </c>
      <c r="L17" s="63">
        <f>'Input Sheet'!$H$78</f>
        <v>3.1350134234000175</v>
      </c>
      <c r="M17" s="62">
        <f>'Input Sheet'!$I$78</f>
        <v>44187</v>
      </c>
      <c r="N17" s="63">
        <f>'Input Sheet'!$J$78</f>
        <v>11.834482758620691</v>
      </c>
      <c r="O17" s="63">
        <f>'Input Sheet'!$K$78</f>
        <v>0.8192454794396542</v>
      </c>
      <c r="P17" s="63">
        <f>'Input Sheet'!$L$78</f>
        <v>-28.940319673432285</v>
      </c>
      <c r="Q17" s="62">
        <f>'Input Sheet'!$M$78</f>
        <v>26.490498041550261</v>
      </c>
      <c r="R17" s="39"/>
      <c r="S17" s="39"/>
      <c r="T17" s="39"/>
      <c r="U17" s="22"/>
      <c r="V17" s="65"/>
      <c r="W17" s="53" t="str">
        <f>'Input Sheet'!$S78</f>
        <v>2. Multiple Concerns</v>
      </c>
      <c r="X17" s="64">
        <f>'Input Sheet'!$U78</f>
        <v>3.1350134234000175</v>
      </c>
      <c r="Y17" s="64">
        <f>'Input Sheet'!$W78</f>
        <v>11.834482758620691</v>
      </c>
      <c r="Z17" s="10"/>
      <c r="AA17" s="10"/>
      <c r="AB17" s="52">
        <f>IF((LEFT($E17,2)=AB$13),$Q17,100)</f>
        <v>100</v>
      </c>
      <c r="AC17" s="52">
        <f>IF((LEFT($E17,2)=AC$13),$Q17,100)</f>
        <v>26.490498041550261</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1119</v>
      </c>
      <c r="L18" s="63">
        <f>'Input Sheet'!$H$79</f>
        <v>9.6908287866978426</v>
      </c>
      <c r="M18" s="62">
        <f>'Input Sheet'!$I$79</f>
        <v>54317</v>
      </c>
      <c r="N18" s="63">
        <f>'Input Sheet'!$J$79</f>
        <v>14.547572815533979</v>
      </c>
      <c r="O18" s="63">
        <f>'Input Sheet'!$K$79</f>
        <v>2.0601285048879725</v>
      </c>
      <c r="P18" s="63">
        <f>'Input Sheet'!$L$79</f>
        <v>-14.802065666022058</v>
      </c>
      <c r="Q18" s="62">
        <f>'Input Sheet'!$M$79</f>
        <v>66.614746731839162</v>
      </c>
      <c r="R18" s="39"/>
      <c r="S18" s="39"/>
      <c r="T18" s="39"/>
      <c r="U18" s="22"/>
      <c r="V18" s="66"/>
      <c r="W18" s="53" t="str">
        <f>'Input Sheet'!$S79</f>
        <v>3. Unhealthy Traits</v>
      </c>
      <c r="X18" s="64">
        <f>'Input Sheet'!$U79</f>
        <v>9.6908287866978426</v>
      </c>
      <c r="Y18" s="64">
        <f>'Input Sheet'!$W79</f>
        <v>14.547572815533979</v>
      </c>
      <c r="Z18" s="10"/>
      <c r="AA18" s="10"/>
      <c r="AB18" s="52">
        <f t="shared" si="0"/>
        <v>100</v>
      </c>
      <c r="AC18" s="52">
        <f t="shared" si="0"/>
        <v>100</v>
      </c>
      <c r="AD18" s="52">
        <f>IF((LEFT($E18,2)=AD$13),$Q18,100)</f>
        <v>66.614746731839162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4967</v>
      </c>
      <c r="L19" s="63">
        <f>'Input Sheet'!$H$80</f>
        <v>43.015501861955485</v>
      </c>
      <c r="M19" s="62">
        <f>'Input Sheet'!$I$80</f>
        <v>108223</v>
      </c>
      <c r="N19" s="63">
        <f>'Input Sheet'!$J$80</f>
        <v>28.985068630733181</v>
      </c>
      <c r="O19" s="63">
        <f>'Input Sheet'!$K$80</f>
        <v>4.5895974053574564</v>
      </c>
      <c r="P19" s="63">
        <f>'Input Sheet'!$L$80</f>
        <v>33.231019243418238</v>
      </c>
      <c r="Q19" s="62">
        <f>'Input Sheet'!$M$80</f>
        <v>148.40572713478306</v>
      </c>
      <c r="R19" s="39"/>
      <c r="S19" s="39"/>
      <c r="T19" s="39"/>
      <c r="U19" s="22"/>
      <c r="V19" s="66"/>
      <c r="W19" s="53" t="str">
        <f>'Input Sheet'!$S80</f>
        <v>4. Healthy Behaviours</v>
      </c>
      <c r="X19" s="64">
        <f>'Input Sheet'!$U80</f>
        <v>43.015501861955485</v>
      </c>
      <c r="Y19" s="64">
        <f>'Input Sheet'!$W80</f>
        <v>28.985068630733181</v>
      </c>
      <c r="Z19" s="10"/>
      <c r="AA19" s="10"/>
      <c r="AB19" s="52">
        <f t="shared" si="0"/>
        <v>100</v>
      </c>
      <c r="AC19" s="52">
        <f t="shared" si="0"/>
        <v>100</v>
      </c>
      <c r="AD19" s="52">
        <f t="shared" si="0"/>
        <v>100</v>
      </c>
      <c r="AE19" s="52">
        <f>IF((LEFT($E19,2)=AE$13),$Q19,100)</f>
        <v>148.40572713478306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4533</v>
      </c>
      <c r="L20" s="63">
        <f>'Input Sheet'!$H$81</f>
        <v>39.256949857105745</v>
      </c>
      <c r="M20" s="62">
        <f>'Input Sheet'!$I$81</f>
        <v>126333</v>
      </c>
      <c r="N20" s="63">
        <f>'Input Sheet'!$J$81</f>
        <v>33.835420154000666</v>
      </c>
      <c r="O20" s="63">
        <f>'Input Sheet'!$K$81</f>
        <v>3.5881361164541334</v>
      </c>
      <c r="P20" s="63">
        <f>'Input Sheet'!$L$81</f>
        <v>12.312829282871839</v>
      </c>
      <c r="Q20" s="62">
        <f>'Input Sheet'!$M$81</f>
        <v>116.02323741933509</v>
      </c>
      <c r="R20" s="39"/>
      <c r="S20" s="39"/>
      <c r="T20" s="39"/>
      <c r="U20" s="22"/>
      <c r="V20" s="66"/>
      <c r="W20" s="53" t="str">
        <f>'Input Sheet'!$S81</f>
        <v>5. Fit and Well</v>
      </c>
      <c r="X20" s="64">
        <f>'Input Sheet'!$U81</f>
        <v>39.256949857105745</v>
      </c>
      <c r="Y20" s="64">
        <f>'Input Sheet'!$W81</f>
        <v>33.835420154000666</v>
      </c>
      <c r="Z20" s="6"/>
      <c r="AA20" s="6"/>
      <c r="AB20" s="52">
        <f t="shared" si="0"/>
        <v>100</v>
      </c>
      <c r="AC20" s="52">
        <f t="shared" si="0"/>
        <v>100</v>
      </c>
      <c r="AD20" s="52">
        <f t="shared" si="0"/>
        <v>100</v>
      </c>
      <c r="AE20" s="52">
        <f t="shared" si="0"/>
        <v>100</v>
      </c>
      <c r="AF20" s="52">
        <f>IF((LEFT($E20,2)=AF$13),$Q20,100)</f>
        <v>116.02323741933509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177</v>
      </c>
      <c r="L21" s="63">
        <f>'Input Sheet'!$H$82</f>
        <v>1.5328656793972459</v>
      </c>
      <c r="M21" s="62">
        <f>'Input Sheet'!$I$82</f>
        <v>5656</v>
      </c>
      <c r="N21" s="63">
        <f>'Input Sheet'!$J$82</f>
        <v>1.5148309340475392</v>
      </c>
      <c r="O21" s="63">
        <f>'Input Sheet'!$K$82</f>
        <v>3.1294200848656293</v>
      </c>
      <c r="P21" s="63">
        <f>'Input Sheet'!$L$82</f>
        <v>0.15866352452188351</v>
      </c>
      <c r="Q21" s="62">
        <f>'Input Sheet'!$M$82</f>
        <v>101.19054509281239</v>
      </c>
      <c r="R21" s="39"/>
      <c r="S21" s="39"/>
      <c r="T21" s="39"/>
      <c r="U21" s="22"/>
      <c r="V21" s="66"/>
      <c r="W21" s="53" t="str">
        <f>'Input Sheet'!$S82</f>
        <v>7. Not Private Households</v>
      </c>
      <c r="X21" s="64">
        <f>'Input Sheet'!$U82</f>
        <v>1.5328656793972459</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101.19054509281239</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11547</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22442614-BCF9-4911-B0C2-D2075B867435}"/>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3AE81-DD27-44A1-AE8E-E0BAE9F75F46}">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Great Boughton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226</v>
      </c>
      <c r="M16" s="121">
        <f>IF('Input Sheet'!$S$6=0,'Input Sheet'!H8,'Input Sheet'!H40)</f>
        <v>1.957218325106088</v>
      </c>
      <c r="N16" s="120">
        <f>IF('Input Sheet'!$S$6=0,'Input Sheet'!I8,'Input Sheet'!I40)</f>
        <v>4991</v>
      </c>
      <c r="O16" s="121">
        <f>IF('Input Sheet'!$S$6=0,'Input Sheet'!J8,'Input Sheet'!J40)</f>
        <v>1.3367258118513559</v>
      </c>
      <c r="P16" s="121">
        <f>IF('Input Sheet'!$S$6=0,'Input Sheet'!K8,'Input Sheet'!K40)</f>
        <v>4.5281506712081745</v>
      </c>
      <c r="Q16" s="121">
        <f>IF('Input Sheet'!$S$6=0,'Input Sheet'!L8,'Input Sheet'!L40)</f>
        <v>5.8059354051841101</v>
      </c>
      <c r="R16" s="62">
        <f>IF('Input Sheet'!$S$6=0,'Input Sheet'!M8,'Input Sheet'!M40)</f>
        <v>146.41883232548298</v>
      </c>
      <c r="S16" s="31"/>
      <c r="T16" s="31"/>
      <c r="U16" s="31"/>
      <c r="V16" s="22"/>
      <c r="W16" s="65"/>
      <c r="Y16" s="10"/>
      <c r="Z16" s="114">
        <f>IF((LEFT($E16,1)=Z$13),$R16,100)</f>
        <v>146.41883232548298</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86</v>
      </c>
      <c r="M17" s="121">
        <f>IF('Input Sheet'!$S$6=0,'Input Sheet'!H9,'Input Sheet'!H41)</f>
        <v>0.74478219450939631</v>
      </c>
      <c r="N17" s="120">
        <f>IF('Input Sheet'!$S$6=0,'Input Sheet'!I9,'Input Sheet'!I41)</f>
        <v>17514</v>
      </c>
      <c r="O17" s="121">
        <f>IF('Input Sheet'!$S$6=0,'Input Sheet'!J9,'Input Sheet'!J41)</f>
        <v>4.6907264814194845</v>
      </c>
      <c r="P17" s="121">
        <f>IF('Input Sheet'!$S$6=0,'Input Sheet'!K9,'Input Sheet'!K41)</f>
        <v>0.49103574283430396</v>
      </c>
      <c r="Q17" s="121">
        <f>IF('Input Sheet'!$S$6=0,'Input Sheet'!L9,'Input Sheet'!L41)</f>
        <v>-20.053856251668229</v>
      </c>
      <c r="R17" s="62">
        <f>IF('Input Sheet'!$S$6=0,'Input Sheet'!M9,'Input Sheet'!M41)</f>
        <v>15.877757900819105</v>
      </c>
      <c r="S17" s="31"/>
      <c r="T17" s="31"/>
      <c r="U17" s="31"/>
      <c r="V17" s="22"/>
      <c r="W17" s="66"/>
      <c r="Y17" s="10"/>
      <c r="Z17" s="114">
        <f>IF((LEFT($E17,1)=Z$13),$R17,100)</f>
        <v>15.877757900819105</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52</v>
      </c>
      <c r="M18" s="121">
        <f>IF('Input Sheet'!$S$6=0,'Input Sheet'!H10,'Input Sheet'!H42)</f>
        <v>0.45033341993591408</v>
      </c>
      <c r="N18" s="120">
        <f>IF('Input Sheet'!$S$6=0,'Input Sheet'!I10,'Input Sheet'!I42)</f>
        <v>4750</v>
      </c>
      <c r="O18" s="121">
        <f>IF('Input Sheet'!$S$6=0,'Input Sheet'!J10,'Input Sheet'!J42)</f>
        <v>1.2721794442584533</v>
      </c>
      <c r="P18" s="121">
        <f>IF('Input Sheet'!$S$6=0,'Input Sheet'!K10,'Input Sheet'!K42)</f>
        <v>1.094736842105263</v>
      </c>
      <c r="Q18" s="121">
        <f>IF('Input Sheet'!$S$6=0,'Input Sheet'!L10,'Input Sheet'!L42)</f>
        <v>-7.8800882190534836</v>
      </c>
      <c r="R18" s="62">
        <f>IF('Input Sheet'!$S$6=0,'Input Sheet'!M10,'Input Sheet'!M42)</f>
        <v>35.398576982857243</v>
      </c>
      <c r="S18" s="31"/>
      <c r="T18" s="31"/>
      <c r="U18" s="31"/>
      <c r="V18" s="22"/>
      <c r="W18" s="66"/>
      <c r="Y18" s="10"/>
      <c r="Z18" s="114">
        <f>IF((LEFT($E18,1)=Z$13),$R18,100)</f>
        <v>35.398576982857243</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-9.8594061775483599</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25</v>
      </c>
      <c r="M20" s="121">
        <f>IF('Input Sheet'!$S$6=0,'Input Sheet'!H12,'Input Sheet'!H44)</f>
        <v>0.21650645189226639</v>
      </c>
      <c r="N20" s="120">
        <f>IF('Input Sheet'!$S$6=0,'Input Sheet'!I12,'Input Sheet'!I44)</f>
        <v>4287</v>
      </c>
      <c r="O20" s="121">
        <f>IF('Input Sheet'!$S$6=0,'Input Sheet'!J12,'Input Sheet'!J44)</f>
        <v>1.148175426849682</v>
      </c>
      <c r="P20" s="121">
        <f>IF('Input Sheet'!$S$6=0,'Input Sheet'!K12,'Input Sheet'!K44)</f>
        <v>0.58315838581758805</v>
      </c>
      <c r="Q20" s="121">
        <f>IF('Input Sheet'!$S$6=0,'Input Sheet'!L12,'Input Sheet'!L44)</f>
        <v>-9.3972276436502487</v>
      </c>
      <c r="R20" s="62">
        <f>IF('Input Sheet'!$S$6=0,'Input Sheet'!M12,'Input Sheet'!M44)</f>
        <v>18.856565541235121</v>
      </c>
      <c r="S20" s="31"/>
      <c r="T20" s="31"/>
      <c r="U20" s="31"/>
      <c r="V20" s="22"/>
      <c r="W20" s="66"/>
      <c r="Z20" s="114">
        <f>IF((LEFT($E20,1)=Z$13),$R20,100)</f>
        <v>18.856565541235121</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-16.948600174381824</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-12.264167912365231</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20</v>
      </c>
      <c r="M23" s="121">
        <f>IF('Input Sheet'!$S$6=0,'Input Sheet'!H15,'Input Sheet'!H47)</f>
        <v>0.1732051615138131</v>
      </c>
      <c r="N23" s="120">
        <f>IF('Input Sheet'!$S$6=0,'Input Sheet'!I15,'Input Sheet'!I47)</f>
        <v>10030</v>
      </c>
      <c r="O23" s="121">
        <f>IF('Input Sheet'!$S$6=0,'Input Sheet'!J15,'Input Sheet'!J47)</f>
        <v>2.6863073317710078</v>
      </c>
      <c r="P23" s="121">
        <f>IF('Input Sheet'!$S$6=0,'Input Sheet'!K15,'Input Sheet'!K47)</f>
        <v>0.19940179461615154</v>
      </c>
      <c r="Q23" s="121">
        <f>IF('Input Sheet'!$S$6=0,'Input Sheet'!L15,'Input Sheet'!L47)</f>
        <v>-16.702439337918502</v>
      </c>
      <c r="R23" s="62">
        <f>IF('Input Sheet'!$S$6=0,'Input Sheet'!M15,'Input Sheet'!M47)</f>
        <v>6.4477046042093686</v>
      </c>
      <c r="S23" s="31"/>
      <c r="T23" s="31"/>
      <c r="U23" s="31"/>
      <c r="V23" s="22"/>
      <c r="W23" s="66"/>
      <c r="Z23" s="114">
        <f t="shared" si="2"/>
        <v>100</v>
      </c>
      <c r="AA23" s="114">
        <f t="shared" si="0"/>
        <v>6.4477046042093686</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342</v>
      </c>
      <c r="M24" s="121">
        <f>IF('Input Sheet'!$S$6=0,'Input Sheet'!H16,'Input Sheet'!H48)</f>
        <v>2.9618082618862043</v>
      </c>
      <c r="N24" s="120">
        <f>IF('Input Sheet'!$S$6=0,'Input Sheet'!I16,'Input Sheet'!I48)</f>
        <v>20293</v>
      </c>
      <c r="O24" s="121">
        <f>IF('Input Sheet'!$S$6=0,'Input Sheet'!J16,'Input Sheet'!J48)</f>
        <v>5.4350184131235348</v>
      </c>
      <c r="P24" s="121">
        <f>IF('Input Sheet'!$S$6=0,'Input Sheet'!K16,'Input Sheet'!K48)</f>
        <v>1.6853102054895777</v>
      </c>
      <c r="Q24" s="121">
        <f>IF('Input Sheet'!$S$6=0,'Input Sheet'!L16,'Input Sheet'!L48)</f>
        <v>-11.722761308535576</v>
      </c>
      <c r="R24" s="62">
        <f>IF('Input Sheet'!$S$6=0,'Input Sheet'!M16,'Input Sheet'!M48)</f>
        <v>54.49490759285279</v>
      </c>
      <c r="S24" s="31"/>
      <c r="T24" s="31"/>
      <c r="U24" s="31"/>
      <c r="V24" s="22"/>
      <c r="W24" s="66"/>
      <c r="Z24" s="114">
        <f t="shared" si="2"/>
        <v>100</v>
      </c>
      <c r="AA24" s="114">
        <f t="shared" si="0"/>
        <v>54.49490759285279</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146</v>
      </c>
      <c r="M25" s="121">
        <f>IF('Input Sheet'!$S$6=0,'Input Sheet'!H17,'Input Sheet'!H49)</f>
        <v>1.2643976790508358</v>
      </c>
      <c r="N25" s="120">
        <f>IF('Input Sheet'!$S$6=0,'Input Sheet'!I17,'Input Sheet'!I49)</f>
        <v>9055</v>
      </c>
      <c r="O25" s="121">
        <f>IF('Input Sheet'!$S$6=0,'Input Sheet'!J17,'Input Sheet'!J49)</f>
        <v>2.4251757616337462</v>
      </c>
      <c r="P25" s="121">
        <f>IF('Input Sheet'!$S$6=0,'Input Sheet'!K17,'Input Sheet'!K49)</f>
        <v>1.6123688569850909</v>
      </c>
      <c r="Q25" s="121">
        <f>IF('Input Sheet'!$S$6=0,'Input Sheet'!L17,'Input Sheet'!L49)</f>
        <v>-8.1085515834207733</v>
      </c>
      <c r="R25" s="62">
        <f>IF('Input Sheet'!$S$6=0,'Input Sheet'!M17,'Input Sheet'!M49)</f>
        <v>52.136331685875845</v>
      </c>
      <c r="S25" s="31"/>
      <c r="T25" s="31"/>
      <c r="U25" s="31"/>
      <c r="V25" s="22"/>
      <c r="W25" s="66"/>
      <c r="Z25" s="114">
        <f t="shared" si="2"/>
        <v>100</v>
      </c>
      <c r="AA25" s="114">
        <f t="shared" si="0"/>
        <v>100</v>
      </c>
      <c r="AB25" s="114">
        <f t="shared" si="0"/>
        <v>52.136331685875845</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97</v>
      </c>
      <c r="M26" s="121">
        <f>IF('Input Sheet'!$S$6=0,'Input Sheet'!H18,'Input Sheet'!H50)</f>
        <v>0.84004503334199365</v>
      </c>
      <c r="N26" s="120">
        <f>IF('Input Sheet'!$S$6=0,'Input Sheet'!I18,'Input Sheet'!I50)</f>
        <v>12641</v>
      </c>
      <c r="O26" s="121">
        <f>IF('Input Sheet'!$S$6=0,'Input Sheet'!J18,'Input Sheet'!J50)</f>
        <v>3.3856042852360226</v>
      </c>
      <c r="P26" s="121">
        <f>IF('Input Sheet'!$S$6=0,'Input Sheet'!K18,'Input Sheet'!K50)</f>
        <v>0.76734435566806425</v>
      </c>
      <c r="Q26" s="121">
        <f>IF('Input Sheet'!$S$6=0,'Input Sheet'!L18,'Input Sheet'!L50)</f>
        <v>-15.124421581767262</v>
      </c>
      <c r="R26" s="62">
        <f>IF('Input Sheet'!$S$6=0,'Input Sheet'!M18,'Input Sheet'!M50)</f>
        <v>24.812262821301076</v>
      </c>
      <c r="S26" s="31"/>
      <c r="T26" s="31"/>
      <c r="U26" s="31"/>
      <c r="V26" s="22"/>
      <c r="W26" s="66"/>
      <c r="Z26" s="114">
        <f t="shared" si="2"/>
        <v>100</v>
      </c>
      <c r="AA26" s="114">
        <f t="shared" si="0"/>
        <v>100</v>
      </c>
      <c r="AB26" s="114">
        <f t="shared" si="0"/>
        <v>24.812262821301076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334</v>
      </c>
      <c r="M27" s="121">
        <f>IF('Input Sheet'!$S$6=0,'Input Sheet'!H19,'Input Sheet'!H51)</f>
        <v>2.8925261972806791</v>
      </c>
      <c r="N27" s="120">
        <f>IF('Input Sheet'!$S$6=0,'Input Sheet'!I19,'Input Sheet'!I51)</f>
        <v>9365</v>
      </c>
      <c r="O27" s="121">
        <f>IF('Input Sheet'!$S$6=0,'Input Sheet'!J19,'Input Sheet'!J51)</f>
        <v>2.508202209574824</v>
      </c>
      <c r="P27" s="121">
        <f>IF('Input Sheet'!$S$6=0,'Input Sheet'!K19,'Input Sheet'!K51)</f>
        <v>3.5664709022957819</v>
      </c>
      <c r="Q27" s="121">
        <f>IF('Input Sheet'!$S$6=0,'Input Sheet'!L19,'Input Sheet'!L51)</f>
        <v>2.6409900334851311</v>
      </c>
      <c r="R27" s="62">
        <f>IF('Input Sheet'!$S$6=0,'Input Sheet'!M19,'Input Sheet'!M51)</f>
        <v>115.32268755041896</v>
      </c>
      <c r="S27" s="31"/>
      <c r="T27" s="31"/>
      <c r="U27" s="31"/>
      <c r="V27" s="22"/>
      <c r="W27" s="66"/>
      <c r="Z27" s="114">
        <f t="shared" si="2"/>
        <v>100</v>
      </c>
      <c r="AA27" s="114">
        <f t="shared" si="0"/>
        <v>100</v>
      </c>
      <c r="AB27" s="114">
        <f t="shared" si="0"/>
        <v>115.32268755041896</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390</v>
      </c>
      <c r="M28" s="121">
        <f>IF('Input Sheet'!$S$6=0,'Input Sheet'!H20,'Input Sheet'!H52)</f>
        <v>3.3775006495193556</v>
      </c>
      <c r="N28" s="120">
        <f>IF('Input Sheet'!$S$6=0,'Input Sheet'!I20,'Input Sheet'!I52)</f>
        <v>10208</v>
      </c>
      <c r="O28" s="121">
        <f>IF('Input Sheet'!$S$6=0,'Input Sheet'!J20,'Input Sheet'!J52)</f>
        <v>2.7339805825242718</v>
      </c>
      <c r="P28" s="121">
        <f>IF('Input Sheet'!$S$6=0,'Input Sheet'!K20,'Input Sheet'!K52)</f>
        <v>3.8205329153605012</v>
      </c>
      <c r="Q28" s="121">
        <f>IF('Input Sheet'!$S$6=0,'Input Sheet'!L20,'Input Sheet'!L52)</f>
        <v>4.2405129391780942</v>
      </c>
      <c r="R28" s="62">
        <f>IF('Input Sheet'!$S$6=0,'Input Sheet'!M20,'Input Sheet'!M52)</f>
        <v>123.53784335955029</v>
      </c>
      <c r="S28" s="31"/>
      <c r="T28" s="31"/>
      <c r="U28" s="31"/>
      <c r="V28" s="22"/>
      <c r="W28" s="66"/>
      <c r="Z28" s="114">
        <f t="shared" si="2"/>
        <v>100</v>
      </c>
      <c r="AA28" s="114">
        <f t="shared" si="0"/>
        <v>100</v>
      </c>
      <c r="AB28" s="114">
        <f t="shared" si="0"/>
        <v>123.53784335955029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152</v>
      </c>
      <c r="M29" s="121">
        <f>IF('Input Sheet'!$S$6=0,'Input Sheet'!H21,'Input Sheet'!H53)</f>
        <v>1.3163592275049798</v>
      </c>
      <c r="N29" s="120">
        <f>IF('Input Sheet'!$S$6=0,'Input Sheet'!I21,'Input Sheet'!I53)</f>
        <v>13048</v>
      </c>
      <c r="O29" s="121">
        <f>IF('Input Sheet'!$S$6=0,'Input Sheet'!J21,'Input Sheet'!J53)</f>
        <v>3.4946099765651155</v>
      </c>
      <c r="P29" s="121">
        <f>IF('Input Sheet'!$S$6=0,'Input Sheet'!K21,'Input Sheet'!K53)</f>
        <v>1.1649294911097487</v>
      </c>
      <c r="Q29" s="121">
        <f>IF('Input Sheet'!$S$6=0,'Input Sheet'!L21,'Input Sheet'!L53)</f>
        <v>-12.745806284377025</v>
      </c>
      <c r="R29" s="62">
        <f>IF('Input Sheet'!$S$6=0,'Input Sheet'!M21,'Input Sheet'!M53)</f>
        <v>37.66827303568914</v>
      </c>
      <c r="S29" s="31"/>
      <c r="T29" s="31"/>
      <c r="U29" s="31"/>
      <c r="V29" s="22"/>
      <c r="W29" s="66"/>
      <c r="Z29" s="114">
        <f t="shared" si="2"/>
        <v>100</v>
      </c>
      <c r="AA29" s="114">
        <f t="shared" si="0"/>
        <v>100</v>
      </c>
      <c r="AB29" s="114">
        <f t="shared" si="0"/>
        <v>37.66827303568914</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1173</v>
      </c>
      <c r="M30" s="121">
        <f>IF('Input Sheet'!$S$6=0,'Input Sheet'!H22,'Input Sheet'!H54)</f>
        <v>10.15848272278514</v>
      </c>
      <c r="N30" s="120">
        <f>IF('Input Sheet'!$S$6=0,'Input Sheet'!I22,'Input Sheet'!I54)</f>
        <v>20293</v>
      </c>
      <c r="O30" s="121">
        <f>IF('Input Sheet'!$S$6=0,'Input Sheet'!J22,'Input Sheet'!J54)</f>
        <v>5.4350184131235348</v>
      </c>
      <c r="P30" s="121">
        <f>IF('Input Sheet'!$S$6=0,'Input Sheet'!K22,'Input Sheet'!K54)</f>
        <v>5.7803183363721473</v>
      </c>
      <c r="Q30" s="121">
        <f>IF('Input Sheet'!$S$6=0,'Input Sheet'!L22,'Input Sheet'!L54)</f>
        <v>22.388734181706113</v>
      </c>
      <c r="R30" s="62">
        <f>IF('Input Sheet'!$S$6=0,'Input Sheet'!M22,'Input Sheet'!M54)</f>
        <v>186.90797253338104</v>
      </c>
      <c r="S30" s="31"/>
      <c r="T30" s="31"/>
      <c r="U30" s="31"/>
      <c r="V30" s="22"/>
      <c r="W30" s="66"/>
      <c r="Z30" s="114">
        <f t="shared" si="2"/>
        <v>100</v>
      </c>
      <c r="AA30" s="114">
        <f t="shared" si="0"/>
        <v>100</v>
      </c>
      <c r="AB30" s="114">
        <f t="shared" si="0"/>
        <v>100</v>
      </c>
      <c r="AC30" s="114">
        <f t="shared" si="0"/>
        <v>186.90797253338104</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677</v>
      </c>
      <c r="M31" s="121">
        <f>IF('Input Sheet'!$S$6=0,'Input Sheet'!H23,'Input Sheet'!H55)</f>
        <v>5.8629947172425734</v>
      </c>
      <c r="N31" s="120">
        <f>IF('Input Sheet'!$S$6=0,'Input Sheet'!I23,'Input Sheet'!I55)</f>
        <v>14545</v>
      </c>
      <c r="O31" s="121">
        <f>IF('Input Sheet'!$S$6=0,'Input Sheet'!J23,'Input Sheet'!J55)</f>
        <v>3.8955473719450953</v>
      </c>
      <c r="P31" s="121">
        <f>IF('Input Sheet'!$S$6=0,'Input Sheet'!K23,'Input Sheet'!K55)</f>
        <v>4.6545204537641798</v>
      </c>
      <c r="Q31" s="121">
        <f>IF('Input Sheet'!$S$6=0,'Input Sheet'!L23,'Input Sheet'!L55)</f>
        <v>10.926515882459448</v>
      </c>
      <c r="R31" s="62">
        <f>IF('Input Sheet'!$S$6=0,'Input Sheet'!M23,'Input Sheet'!M55)</f>
        <v>150.50502939501175</v>
      </c>
      <c r="S31" s="31"/>
      <c r="T31" s="31"/>
      <c r="U31" s="31"/>
      <c r="V31" s="22"/>
      <c r="W31" s="66"/>
      <c r="Z31" s="114">
        <f t="shared" si="2"/>
        <v>100</v>
      </c>
      <c r="AA31" s="114">
        <f t="shared" si="0"/>
        <v>100</v>
      </c>
      <c r="AB31" s="114">
        <f t="shared" si="0"/>
        <v>100</v>
      </c>
      <c r="AC31" s="114">
        <f t="shared" si="0"/>
        <v>150.50502939501175</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952</v>
      </c>
      <c r="M32" s="121">
        <f>IF('Input Sheet'!$S$6=0,'Input Sheet'!H24,'Input Sheet'!H56)</f>
        <v>8.244565688057504</v>
      </c>
      <c r="N32" s="120">
        <f>IF('Input Sheet'!$S$6=0,'Input Sheet'!I24,'Input Sheet'!I56)</f>
        <v>23783</v>
      </c>
      <c r="O32" s="121">
        <f>IF('Input Sheet'!$S$6=0,'Input Sheet'!J24,'Input Sheet'!J56)</f>
        <v>6.3697355205892201</v>
      </c>
      <c r="P32" s="121">
        <f>IF('Input Sheet'!$S$6=0,'Input Sheet'!K24,'Input Sheet'!K56)</f>
        <v>4.0028591851322375</v>
      </c>
      <c r="Q32" s="121">
        <f>IF('Input Sheet'!$S$6=0,'Input Sheet'!L24,'Input Sheet'!L56)</f>
        <v>8.2495012131924987</v>
      </c>
      <c r="R32" s="62">
        <f>IF('Input Sheet'!$S$6=0,'Input Sheet'!M24,'Input Sheet'!M56)</f>
        <v>129.43340679386412</v>
      </c>
      <c r="S32" s="31"/>
      <c r="T32" s="31"/>
      <c r="U32" s="31"/>
      <c r="V32" s="22"/>
      <c r="W32" s="66"/>
      <c r="Z32" s="114">
        <f t="shared" si="2"/>
        <v>100</v>
      </c>
      <c r="AA32" s="114">
        <f t="shared" si="2"/>
        <v>100</v>
      </c>
      <c r="AB32" s="114">
        <f t="shared" si="2"/>
        <v>100</v>
      </c>
      <c r="AC32" s="114">
        <f t="shared" si="2"/>
        <v>129.43340679386412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1812</v>
      </c>
      <c r="M33" s="121">
        <f>IF('Input Sheet'!$S$6=0,'Input Sheet'!H25,'Input Sheet'!H57)</f>
        <v>15.692387633151467</v>
      </c>
      <c r="N33" s="120">
        <f>IF('Input Sheet'!$S$6=0,'Input Sheet'!I25,'Input Sheet'!I57)</f>
        <v>25583</v>
      </c>
      <c r="O33" s="121">
        <f>IF('Input Sheet'!$S$6=0,'Input Sheet'!J25,'Input Sheet'!J57)</f>
        <v>6.851824573150318</v>
      </c>
      <c r="P33" s="121">
        <f>IF('Input Sheet'!$S$6=0,'Input Sheet'!K25,'Input Sheet'!K57)</f>
        <v>7.0828284407614435</v>
      </c>
      <c r="Q33" s="121">
        <f>IF('Input Sheet'!$S$6=0,'Input Sheet'!L25,'Input Sheet'!L57)</f>
        <v>37.603148987292776</v>
      </c>
      <c r="R33" s="62">
        <f>IF('Input Sheet'!$S$6=0,'Input Sheet'!M25,'Input Sheet'!M57)</f>
        <v>229.02494752483796</v>
      </c>
      <c r="S33" s="31"/>
      <c r="T33" s="31"/>
      <c r="U33" s="31"/>
      <c r="V33" s="22"/>
      <c r="W33" s="66"/>
      <c r="Z33" s="114">
        <f t="shared" si="2"/>
        <v>100</v>
      </c>
      <c r="AA33" s="114">
        <f t="shared" si="2"/>
        <v>100</v>
      </c>
      <c r="AB33" s="114">
        <f t="shared" si="2"/>
        <v>100</v>
      </c>
      <c r="AC33" s="114">
        <f t="shared" si="2"/>
        <v>229.02494752483796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353</v>
      </c>
      <c r="M34" s="121">
        <f>IF('Input Sheet'!$S$6=0,'Input Sheet'!H26,'Input Sheet'!H58)</f>
        <v>3.0570711007188014</v>
      </c>
      <c r="N34" s="120">
        <f>IF('Input Sheet'!$S$6=0,'Input Sheet'!I26,'Input Sheet'!I58)</f>
        <v>24019</v>
      </c>
      <c r="O34" s="121">
        <f>IF('Input Sheet'!$S$6=0,'Input Sheet'!J26,'Input Sheet'!J58)</f>
        <v>6.4329427519250082</v>
      </c>
      <c r="P34" s="121">
        <f>IF('Input Sheet'!$S$6=0,'Input Sheet'!K26,'Input Sheet'!K58)</f>
        <v>1.4696698447062742</v>
      </c>
      <c r="Q34" s="121">
        <f>IF('Input Sheet'!$S$6=0,'Input Sheet'!L26,'Input Sheet'!L58)</f>
        <v>-14.786118446456946</v>
      </c>
      <c r="R34" s="62">
        <f>IF('Input Sheet'!$S$6=0,'Input Sheet'!M26,'Input Sheet'!M58)</f>
        <v>47.522125077267269</v>
      </c>
      <c r="S34" s="31"/>
      <c r="T34" s="31"/>
      <c r="U34" s="31"/>
      <c r="V34" s="22"/>
      <c r="W34" s="66"/>
      <c r="Z34" s="114">
        <f t="shared" si="2"/>
        <v>100</v>
      </c>
      <c r="AA34" s="114">
        <f t="shared" si="2"/>
        <v>100</v>
      </c>
      <c r="AB34" s="114">
        <f t="shared" si="2"/>
        <v>100</v>
      </c>
      <c r="AC34" s="114">
        <f t="shared" si="2"/>
        <v>47.522125077267269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72</v>
      </c>
      <c r="M35" s="121">
        <f>IF('Input Sheet'!$S$6=0,'Input Sheet'!H27,'Input Sheet'!H59)</f>
        <v>0.62353858144972718</v>
      </c>
      <c r="N35" s="120">
        <f>IF('Input Sheet'!$S$6=0,'Input Sheet'!I27,'Input Sheet'!I59)</f>
        <v>15653</v>
      </c>
      <c r="O35" s="121">
        <f>IF('Input Sheet'!$S$6=0,'Input Sheet'!J27,'Input Sheet'!J59)</f>
        <v>4.1922999665215936</v>
      </c>
      <c r="P35" s="121">
        <f>IF('Input Sheet'!$S$6=0,'Input Sheet'!K27,'Input Sheet'!K59)</f>
        <v>0.45997572350348176</v>
      </c>
      <c r="Q35" s="121">
        <f>IF('Input Sheet'!$S$6=0,'Input Sheet'!L27,'Input Sheet'!L59)</f>
        <v>-19.134878629177173</v>
      </c>
      <c r="R35" s="62">
        <f>IF('Input Sheet'!$S$6=0,'Input Sheet'!M27,'Input Sheet'!M59)</f>
        <v>14.873424765143541</v>
      </c>
      <c r="S35" s="31"/>
      <c r="T35" s="31"/>
      <c r="U35" s="31"/>
      <c r="V35" s="22"/>
      <c r="W35" s="66"/>
      <c r="Z35" s="114">
        <f t="shared" si="2"/>
        <v>100</v>
      </c>
      <c r="AA35" s="114">
        <f t="shared" si="2"/>
        <v>100</v>
      </c>
      <c r="AB35" s="114">
        <f t="shared" si="2"/>
        <v>100</v>
      </c>
      <c r="AC35" s="114">
        <f t="shared" si="2"/>
        <v>100</v>
      </c>
      <c r="AD35" s="114">
        <f t="shared" si="2"/>
        <v>14.873424765143541</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1554</v>
      </c>
      <c r="M36" s="121">
        <f>IF('Input Sheet'!$S$6=0,'Input Sheet'!H28,'Input Sheet'!H60)</f>
        <v>13.458041049623279</v>
      </c>
      <c r="N36" s="120">
        <f>IF('Input Sheet'!$S$6=0,'Input Sheet'!I28,'Input Sheet'!I60)</f>
        <v>20769</v>
      </c>
      <c r="O36" s="121">
        <f>IF('Input Sheet'!$S$6=0,'Input Sheet'!J28,'Input Sheet'!J60)</f>
        <v>5.5625041848008028</v>
      </c>
      <c r="P36" s="121">
        <f>IF('Input Sheet'!$S$6=0,'Input Sheet'!K28,'Input Sheet'!K60)</f>
        <v>7.4823053589484321</v>
      </c>
      <c r="Q36" s="121">
        <f>IF('Input Sheet'!$S$6=0,'Input Sheet'!L28,'Input Sheet'!L60)</f>
        <v>37.017649751406651</v>
      </c>
      <c r="R36" s="62">
        <f>IF('Input Sheet'!$S$6=0,'Input Sheet'!M28,'Input Sheet'!M60)</f>
        <v>241.94212898565615</v>
      </c>
      <c r="S36" s="31"/>
      <c r="T36" s="31"/>
      <c r="U36" s="31"/>
      <c r="V36" s="22"/>
      <c r="W36" s="66"/>
      <c r="X36" s="123"/>
      <c r="Z36" s="114">
        <f t="shared" si="2"/>
        <v>100</v>
      </c>
      <c r="AA36" s="114">
        <f t="shared" si="2"/>
        <v>100</v>
      </c>
      <c r="AB36" s="114">
        <f t="shared" si="2"/>
        <v>100</v>
      </c>
      <c r="AC36" s="114">
        <f t="shared" si="2"/>
        <v>100</v>
      </c>
      <c r="AD36" s="114">
        <f t="shared" si="2"/>
        <v>241.94212898565615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630</v>
      </c>
      <c r="M37" s="121">
        <f>IF('Input Sheet'!$S$6=0,'Input Sheet'!H29,'Input Sheet'!H61)</f>
        <v>5.4559625876851126</v>
      </c>
      <c r="N37" s="120">
        <f>IF('Input Sheet'!$S$6=0,'Input Sheet'!I29,'Input Sheet'!I61)</f>
        <v>22366</v>
      </c>
      <c r="O37" s="121">
        <f>IF('Input Sheet'!$S$6=0,'Input Sheet'!J29,'Input Sheet'!J61)</f>
        <v>5.9902243053230659</v>
      </c>
      <c r="P37" s="121">
        <f>IF('Input Sheet'!$S$6=0,'Input Sheet'!K29,'Input Sheet'!K61)</f>
        <v>2.8167754627559689</v>
      </c>
      <c r="Q37" s="121">
        <f>IF('Input Sheet'!$S$6=0,'Input Sheet'!L29,'Input Sheet'!L61)</f>
        <v>-2.4192491005506938</v>
      </c>
      <c r="R37" s="62">
        <f>IF('Input Sheet'!$S$6=0,'Input Sheet'!M29,'Input Sheet'!M61)</f>
        <v>91.081106642981723</v>
      </c>
      <c r="S37" s="31"/>
      <c r="T37" s="31"/>
      <c r="U37" s="31"/>
      <c r="V37" s="22"/>
      <c r="W37" s="66"/>
      <c r="Z37" s="114">
        <f t="shared" si="2"/>
        <v>100</v>
      </c>
      <c r="AA37" s="114">
        <f t="shared" si="2"/>
        <v>100</v>
      </c>
      <c r="AB37" s="114">
        <f t="shared" si="2"/>
        <v>100</v>
      </c>
      <c r="AC37" s="114">
        <f t="shared" si="2"/>
        <v>100</v>
      </c>
      <c r="AD37" s="114">
        <f t="shared" si="2"/>
        <v>91.081106642981723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1533</v>
      </c>
      <c r="M38" s="121">
        <f>IF('Input Sheet'!$S$6=0,'Input Sheet'!H30,'Input Sheet'!H62)</f>
        <v>13.276175630033777</v>
      </c>
      <c r="N38" s="120">
        <f>IF('Input Sheet'!$S$6=0,'Input Sheet'!I30,'Input Sheet'!I62)</f>
        <v>23084</v>
      </c>
      <c r="O38" s="121">
        <f>IF('Input Sheet'!$S$6=0,'Input Sheet'!J30,'Input Sheet'!J62)</f>
        <v>6.1825242718446605</v>
      </c>
      <c r="P38" s="121">
        <f>IF('Input Sheet'!$S$6=0,'Input Sheet'!K30,'Input Sheet'!K62)</f>
        <v>6.6409634378790505</v>
      </c>
      <c r="Q38" s="121">
        <f>IF('Input Sheet'!$S$6=0,'Input Sheet'!L30,'Input Sheet'!L62)</f>
        <v>31.650431545508862</v>
      </c>
      <c r="R38" s="62">
        <f>IF('Input Sheet'!$S$6=0,'Input Sheet'!M30,'Input Sheet'!M62)</f>
        <v>214.73713723201615</v>
      </c>
      <c r="S38" s="31"/>
      <c r="T38" s="31"/>
      <c r="U38" s="31"/>
      <c r="V38" s="22"/>
      <c r="W38" s="66"/>
      <c r="Z38" s="114">
        <f t="shared" si="2"/>
        <v>100</v>
      </c>
      <c r="AA38" s="114">
        <f t="shared" si="2"/>
        <v>100</v>
      </c>
      <c r="AB38" s="114">
        <f t="shared" si="2"/>
        <v>100</v>
      </c>
      <c r="AC38" s="114">
        <f t="shared" si="2"/>
        <v>100</v>
      </c>
      <c r="AD38" s="114">
        <f t="shared" si="2"/>
        <v>214.73713723201615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657</v>
      </c>
      <c r="M39" s="121">
        <f>IF('Input Sheet'!$S$6=0,'Input Sheet'!H31,'Input Sheet'!H63)</f>
        <v>5.689789555728761</v>
      </c>
      <c r="N39" s="120">
        <f>IF('Input Sheet'!$S$6=0,'Input Sheet'!I31,'Input Sheet'!I63)</f>
        <v>32027</v>
      </c>
      <c r="O39" s="121">
        <f>IF('Input Sheet'!$S$6=0,'Input Sheet'!J31,'Input Sheet'!J63)</f>
        <v>8.5777033813190489</v>
      </c>
      <c r="P39" s="121">
        <f>IF('Input Sheet'!$S$6=0,'Input Sheet'!K31,'Input Sheet'!K63)</f>
        <v>2.0513941361975832</v>
      </c>
      <c r="Q39" s="121">
        <f>IF('Input Sheet'!$S$6=0,'Input Sheet'!L31,'Input Sheet'!L63)</f>
        <v>-11.081721645590658</v>
      </c>
      <c r="R39" s="62">
        <f>IF('Input Sheet'!$S$6=0,'Input Sheet'!M31,'Input Sheet'!M63)</f>
        <v>66.33231883630144</v>
      </c>
      <c r="S39" s="31"/>
      <c r="T39" s="31"/>
      <c r="U39" s="31"/>
      <c r="V39" s="22"/>
      <c r="W39" s="66"/>
      <c r="Z39" s="114">
        <f t="shared" si="2"/>
        <v>100</v>
      </c>
      <c r="AA39" s="114">
        <f t="shared" si="2"/>
        <v>100</v>
      </c>
      <c r="AB39" s="114">
        <f t="shared" si="2"/>
        <v>100</v>
      </c>
      <c r="AC39" s="114">
        <f t="shared" si="2"/>
        <v>100</v>
      </c>
      <c r="AD39" s="114">
        <f t="shared" si="2"/>
        <v>66.33231883630144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87</v>
      </c>
      <c r="M40" s="121">
        <f>IF('Input Sheet'!$S$6=0,'Input Sheet'!H32,'Input Sheet'!H64)</f>
        <v>0.75344245258508702</v>
      </c>
      <c r="N40" s="120">
        <f>IF('Input Sheet'!$S$6=0,'Input Sheet'!I32,'Input Sheet'!I64)</f>
        <v>12434</v>
      </c>
      <c r="O40" s="121">
        <f>IF('Input Sheet'!$S$6=0,'Input Sheet'!J32,'Input Sheet'!J64)</f>
        <v>3.3301640441914961</v>
      </c>
      <c r="P40" s="121">
        <f>IF('Input Sheet'!$S$6=0,'Input Sheet'!K32,'Input Sheet'!K64)</f>
        <v>0.69969438635998071</v>
      </c>
      <c r="Q40" s="121">
        <f>IF('Input Sheet'!$S$6=0,'Input Sheet'!L32,'Input Sheet'!L64)</f>
        <v>-15.432055446371882</v>
      </c>
      <c r="R40" s="62">
        <f>IF('Input Sheet'!$S$6=0,'Input Sheet'!M32,'Input Sheet'!M64)</f>
        <v>22.624784923110575</v>
      </c>
      <c r="S40" s="31"/>
      <c r="T40" s="31"/>
      <c r="U40" s="31"/>
      <c r="V40" s="22"/>
      <c r="W40" s="66"/>
      <c r="Z40" s="114">
        <f t="shared" si="2"/>
        <v>100</v>
      </c>
      <c r="AA40" s="114">
        <f t="shared" si="2"/>
        <v>100</v>
      </c>
      <c r="AB40" s="114">
        <f t="shared" si="2"/>
        <v>100</v>
      </c>
      <c r="AC40" s="114">
        <f t="shared" si="2"/>
        <v>100</v>
      </c>
      <c r="AD40" s="114">
        <f t="shared" si="2"/>
        <v>22.624784923110575</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-7.664694402096849</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-4.7035603021791843</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177</v>
      </c>
      <c r="M43" s="121">
        <f>IF('Input Sheet'!$S$6=0,'Input Sheet'!H35,'Input Sheet'!H67)</f>
        <v>1.5328656793972459</v>
      </c>
      <c r="N43" s="120">
        <f>IF('Input Sheet'!$S$6=0,'Input Sheet'!I35,'Input Sheet'!I67)</f>
        <v>3052</v>
      </c>
      <c r="O43" s="121">
        <f>IF('Input Sheet'!$S$6=0,'Input Sheet'!J35,'Input Sheet'!J67)</f>
        <v>0.81740877134248413</v>
      </c>
      <c r="P43" s="121">
        <f>IF('Input Sheet'!$S$6=0,'Input Sheet'!K35,'Input Sheet'!K67)</f>
        <v>5.7994757536041943</v>
      </c>
      <c r="Q43" s="121">
        <f>IF('Input Sheet'!$S$6=0,'Input Sheet'!L35,'Input Sheet'!L67)</f>
        <v>8.5384824912602006</v>
      </c>
      <c r="R43" s="62">
        <f>IF('Input Sheet'!$S$6=0,'Input Sheet'!M35,'Input Sheet'!M67)</f>
        <v>187.52743219034951</v>
      </c>
      <c r="S43" s="31"/>
      <c r="T43" s="31"/>
      <c r="U43" s="31"/>
      <c r="V43" s="22"/>
      <c r="W43" s="66"/>
      <c r="Z43" s="114">
        <f t="shared" si="2"/>
        <v>100</v>
      </c>
      <c r="AA43" s="114">
        <f t="shared" si="2"/>
        <v>100</v>
      </c>
      <c r="AB43" s="114">
        <f t="shared" si="2"/>
        <v>100</v>
      </c>
      <c r="AC43" s="114">
        <f t="shared" si="2"/>
        <v>100</v>
      </c>
      <c r="AD43" s="114">
        <f t="shared" si="2"/>
        <v>100</v>
      </c>
      <c r="AE43" s="114">
        <f t="shared" si="2"/>
        <v>187.52743219034951</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377DC669-6169-4166-BECF-BB6ECA3C0BE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153EDB8A-BC46-4C29-8BCB-CA37888CD7E6}">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147E279-1400-4D12-A452-3676A606772C}">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B1500138-FFEB-4DDE-B996-94C3EB15889C}">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51FEC47E-7489-4F8E-A680-831C77D24E8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ABD5A03-874E-4CA5-9D1A-A24F298A5868}">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CCF69-FE32-40AB-8641-DB5149681D87}">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Great Boughton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226</v>
      </c>
      <c r="S17" s="158">
        <f>IF('Input Sheet'!U8&gt;20,20,'Input Sheet'!U8)</f>
        <v>1.957218325106088</v>
      </c>
      <c r="T17" s="159">
        <f>'Input Sheet'!Z8</f>
        <v>146.41883232548298</v>
      </c>
      <c r="U17" s="22"/>
      <c r="V17" s="65"/>
      <c r="W17" s="150" t="str">
        <f>LEFT('Input Sheet'!S8,3)</f>
        <v>1.1</v>
      </c>
      <c r="X17" s="150">
        <f>IF(T17&gt;300,300,T17)</f>
        <v>146.41883232548298</v>
      </c>
      <c r="Y17" s="150">
        <f>IF(S17&gt;20,20,S17)</f>
        <v>1.957218325106088</v>
      </c>
      <c r="Z17" s="160">
        <f>IF('Input Sheet'!Y8&gt;20,20,'Input Sheet'!Y8)</f>
        <v>5.8059354051841101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86</v>
      </c>
      <c r="S18" s="158">
        <f>IF('Input Sheet'!U9&gt;20,20,'Input Sheet'!U9)</f>
        <v>0.74478219450939631</v>
      </c>
      <c r="T18" s="159">
        <f>'Input Sheet'!Z9</f>
        <v>15.877757900819105</v>
      </c>
      <c r="U18" s="22"/>
      <c r="V18" s="66"/>
      <c r="W18" s="150" t="str">
        <f>LEFT('Input Sheet'!S9,3)</f>
        <v>1.2</v>
      </c>
      <c r="X18" s="150">
        <f t="shared" ref="X18:X41" si="1">IF(T18&gt;300,300,T18)</f>
        <v>15.877757900819105</v>
      </c>
      <c r="Y18" s="150">
        <f t="shared" ref="Y18:Y41" si="2">IF(S18&gt;20,20,S18)</f>
        <v>0.74478219450939631</v>
      </c>
      <c r="Z18" s="160">
        <f>IF('Input Sheet'!Y9&gt;20,20,'Input Sheet'!Y9)</f>
        <v>-20.053856251668229</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52</v>
      </c>
      <c r="S19" s="158">
        <f>IF('Input Sheet'!U10&gt;20,20,'Input Sheet'!U10)</f>
        <v>0.45033341993591408</v>
      </c>
      <c r="T19" s="159">
        <f>'Input Sheet'!Z10</f>
        <v>35.398576982857243</v>
      </c>
      <c r="U19" s="22"/>
      <c r="V19" s="66"/>
      <c r="W19" s="150" t="str">
        <f>LEFT('Input Sheet'!S10,3)</f>
        <v>1.3</v>
      </c>
      <c r="X19" s="150">
        <f t="shared" si="1"/>
        <v>35.398576982857243</v>
      </c>
      <c r="Y19" s="150">
        <f t="shared" si="2"/>
        <v>0.45033341993591408</v>
      </c>
      <c r="Z19" s="160">
        <f>IF('Input Sheet'!Y10&gt;20,20,'Input Sheet'!Y10)</f>
        <v>-7.8800882190534836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-9.8594061775483599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25</v>
      </c>
      <c r="S21" s="158">
        <f>IF('Input Sheet'!U12&gt;20,20,'Input Sheet'!U12)</f>
        <v>0.21650645189226639</v>
      </c>
      <c r="T21" s="159">
        <f>'Input Sheet'!Z12</f>
        <v>18.856565541235121</v>
      </c>
      <c r="U21" s="22"/>
      <c r="V21" s="66"/>
      <c r="W21" s="150" t="str">
        <f>LEFT('Input Sheet'!S12,3)</f>
        <v>1.5</v>
      </c>
      <c r="X21" s="150">
        <f t="shared" si="1"/>
        <v>18.856565541235121</v>
      </c>
      <c r="Y21" s="150">
        <f t="shared" si="2"/>
        <v>0.21650645189226639</v>
      </c>
      <c r="Z21" s="160">
        <f>IF('Input Sheet'!Y12&gt;20,20,'Input Sheet'!Y12)</f>
        <v>-9.3972276436502487</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-16.948600174381824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-12.264167912365231</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20</v>
      </c>
      <c r="S24" s="158">
        <f>IF('Input Sheet'!U15&gt;20,20,'Input Sheet'!U15)</f>
        <v>0.1732051615138131</v>
      </c>
      <c r="T24" s="159">
        <f>'Input Sheet'!Z15</f>
        <v>6.4477046042093686</v>
      </c>
      <c r="U24" s="22"/>
      <c r="V24" s="66"/>
      <c r="W24" s="150" t="str">
        <f>LEFT('Input Sheet'!S15,3)</f>
        <v>2.8</v>
      </c>
      <c r="X24" s="150">
        <f t="shared" si="1"/>
        <v>6.4477046042093686</v>
      </c>
      <c r="Y24" s="150">
        <f t="shared" si="2"/>
        <v>0.1732051615138131</v>
      </c>
      <c r="Z24" s="160">
        <f>IF('Input Sheet'!Y15&gt;20,20,'Input Sheet'!Y15)</f>
        <v>-16.702439337918502</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342</v>
      </c>
      <c r="S25" s="158">
        <f>IF('Input Sheet'!U16&gt;20,20,'Input Sheet'!U16)</f>
        <v>2.9618082618862043</v>
      </c>
      <c r="T25" s="159">
        <f>'Input Sheet'!Z16</f>
        <v>54.49490759285279</v>
      </c>
      <c r="U25" s="22"/>
      <c r="V25" s="66"/>
      <c r="W25" s="150" t="str">
        <f>LEFT('Input Sheet'!S16,3)</f>
        <v>2.9</v>
      </c>
      <c r="X25" s="150">
        <f t="shared" si="1"/>
        <v>54.49490759285279</v>
      </c>
      <c r="Y25" s="150">
        <f t="shared" si="2"/>
        <v>2.9618082618862043</v>
      </c>
      <c r="Z25" s="160">
        <f>IF('Input Sheet'!Y16&gt;20,20,'Input Sheet'!Y16)</f>
        <v>-11.722761308535576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146</v>
      </c>
      <c r="S26" s="158">
        <f>IF('Input Sheet'!U17&gt;20,20,'Input Sheet'!U17)</f>
        <v>1.2643976790508358</v>
      </c>
      <c r="T26" s="159">
        <f>'Input Sheet'!Z17</f>
        <v>52.136331685875845</v>
      </c>
      <c r="U26" s="22"/>
      <c r="V26" s="66"/>
      <c r="W26" s="150" t="str">
        <f>LEFT('Input Sheet'!S17,4)</f>
        <v>3.10</v>
      </c>
      <c r="X26" s="150">
        <f t="shared" si="1"/>
        <v>52.136331685875845</v>
      </c>
      <c r="Y26" s="150">
        <f t="shared" si="2"/>
        <v>1.2643976790508358</v>
      </c>
      <c r="Z26" s="160">
        <f>IF('Input Sheet'!Y17&gt;20,20,'Input Sheet'!Y17)</f>
        <v>-8.1085515834207733</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97</v>
      </c>
      <c r="S27" s="158">
        <f>IF('Input Sheet'!U18&gt;20,20,'Input Sheet'!U18)</f>
        <v>0.84004503334199365</v>
      </c>
      <c r="T27" s="159">
        <f>'Input Sheet'!Z18</f>
        <v>24.812262821301076</v>
      </c>
      <c r="U27" s="22"/>
      <c r="V27" s="66"/>
      <c r="W27" s="150" t="str">
        <f>LEFT('Input Sheet'!S18,4)</f>
        <v>3.11</v>
      </c>
      <c r="X27" s="150">
        <f t="shared" si="1"/>
        <v>24.812262821301076</v>
      </c>
      <c r="Y27" s="150">
        <f t="shared" si="2"/>
        <v>0.84004503334199365</v>
      </c>
      <c r="Z27" s="160">
        <f>IF('Input Sheet'!Y18&gt;20,20,'Input Sheet'!Y18)</f>
        <v>-15.124421581767262</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334</v>
      </c>
      <c r="S28" s="158">
        <f>IF('Input Sheet'!U19&gt;20,20,'Input Sheet'!U19)</f>
        <v>2.8925261972806791</v>
      </c>
      <c r="T28" s="159">
        <f>'Input Sheet'!Z19</f>
        <v>115.32268755041896</v>
      </c>
      <c r="U28" s="22"/>
      <c r="V28" s="66"/>
      <c r="W28" s="150" t="str">
        <f>LEFT('Input Sheet'!S19,4)</f>
        <v>3.12</v>
      </c>
      <c r="X28" s="150">
        <f t="shared" si="1"/>
        <v>115.32268755041896</v>
      </c>
      <c r="Y28" s="150">
        <f t="shared" si="2"/>
        <v>2.8925261972806791</v>
      </c>
      <c r="Z28" s="160">
        <f>IF('Input Sheet'!Y19&gt;20,20,'Input Sheet'!Y19)</f>
        <v>2.6409900334851311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390</v>
      </c>
      <c r="S29" s="158">
        <f>IF('Input Sheet'!U20&gt;20,20,'Input Sheet'!U20)</f>
        <v>3.3775006495193556</v>
      </c>
      <c r="T29" s="159">
        <f>'Input Sheet'!Z20</f>
        <v>123.53784335955029</v>
      </c>
      <c r="U29" s="22"/>
      <c r="V29" s="66"/>
      <c r="W29" s="150" t="str">
        <f>LEFT('Input Sheet'!S20,4)</f>
        <v>3.13</v>
      </c>
      <c r="X29" s="150">
        <f t="shared" si="1"/>
        <v>123.53784335955029</v>
      </c>
      <c r="Y29" s="150">
        <f t="shared" si="2"/>
        <v>3.3775006495193556</v>
      </c>
      <c r="Z29" s="160">
        <f>IF('Input Sheet'!Y20&gt;20,20,'Input Sheet'!Y20)</f>
        <v>4.2405129391780942</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152</v>
      </c>
      <c r="S30" s="158">
        <f>IF('Input Sheet'!U21&gt;20,20,'Input Sheet'!U21)</f>
        <v>1.3163592275049798</v>
      </c>
      <c r="T30" s="159">
        <f>'Input Sheet'!Z21</f>
        <v>37.66827303568914</v>
      </c>
      <c r="U30" s="22"/>
      <c r="V30" s="66"/>
      <c r="W30" s="150" t="str">
        <f>LEFT('Input Sheet'!S21,4)</f>
        <v>3.14</v>
      </c>
      <c r="X30" s="150">
        <f t="shared" si="1"/>
        <v>37.66827303568914</v>
      </c>
      <c r="Y30" s="150">
        <f t="shared" si="2"/>
        <v>1.3163592275049798</v>
      </c>
      <c r="Z30" s="160">
        <f>IF('Input Sheet'!Y21&gt;20,20,'Input Sheet'!Y21)</f>
        <v>-12.745806284377025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1173</v>
      </c>
      <c r="S31" s="158">
        <f>IF('Input Sheet'!U22&gt;20,20,'Input Sheet'!U22)</f>
        <v>10.15848272278514</v>
      </c>
      <c r="T31" s="159">
        <f>'Input Sheet'!Z22</f>
        <v>186.90797253338104</v>
      </c>
      <c r="U31" s="22"/>
      <c r="V31" s="66"/>
      <c r="W31" s="150" t="str">
        <f>LEFT('Input Sheet'!S22,4)</f>
        <v>4.15</v>
      </c>
      <c r="X31" s="150">
        <f t="shared" si="1"/>
        <v>186.90797253338104</v>
      </c>
      <c r="Y31" s="150">
        <f t="shared" si="2"/>
        <v>10.15848272278514</v>
      </c>
      <c r="Z31" s="160">
        <f>IF('Input Sheet'!Y22&gt;20,20,'Input Sheet'!Y22)</f>
        <v>20</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677</v>
      </c>
      <c r="S32" s="158">
        <f>IF('Input Sheet'!U23&gt;20,20,'Input Sheet'!U23)</f>
        <v>5.8629947172425734</v>
      </c>
      <c r="T32" s="159">
        <f>'Input Sheet'!Z23</f>
        <v>150.50502939501175</v>
      </c>
      <c r="U32" s="22"/>
      <c r="V32" s="66"/>
      <c r="W32" s="150" t="str">
        <f>LEFT('Input Sheet'!S23,4)</f>
        <v>4.16</v>
      </c>
      <c r="X32" s="150">
        <f t="shared" si="1"/>
        <v>150.50502939501175</v>
      </c>
      <c r="Y32" s="150">
        <f t="shared" si="2"/>
        <v>5.8629947172425734</v>
      </c>
      <c r="Z32" s="160">
        <f>IF('Input Sheet'!Y23&gt;20,20,'Input Sheet'!Y23)</f>
        <v>10.926515882459448</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952</v>
      </c>
      <c r="S33" s="158">
        <f>IF('Input Sheet'!U24&gt;20,20,'Input Sheet'!U24)</f>
        <v>8.244565688057504</v>
      </c>
      <c r="T33" s="159">
        <f>'Input Sheet'!Z24</f>
        <v>129.43340679386412</v>
      </c>
      <c r="U33" s="22"/>
      <c r="V33" s="66"/>
      <c r="W33" s="150" t="str">
        <f>LEFT('Input Sheet'!S24,4)</f>
        <v>4.17</v>
      </c>
      <c r="X33" s="150">
        <f t="shared" si="1"/>
        <v>129.43340679386412</v>
      </c>
      <c r="Y33" s="150">
        <f t="shared" si="2"/>
        <v>8.244565688057504</v>
      </c>
      <c r="Z33" s="160">
        <f>IF('Input Sheet'!Y24&gt;20,20,'Input Sheet'!Y24)</f>
        <v>8.2495012131924987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1812</v>
      </c>
      <c r="S34" s="158">
        <f>IF('Input Sheet'!U25&gt;20,20,'Input Sheet'!U25)</f>
        <v>15.692387633151467</v>
      </c>
      <c r="T34" s="159">
        <f>'Input Sheet'!Z25</f>
        <v>229.02494752483796</v>
      </c>
      <c r="U34" s="22"/>
      <c r="V34" s="66"/>
      <c r="W34" s="150" t="str">
        <f>LEFT('Input Sheet'!S25,4)</f>
        <v>4.18</v>
      </c>
      <c r="X34" s="150">
        <f t="shared" si="1"/>
        <v>229.02494752483796</v>
      </c>
      <c r="Y34" s="150">
        <f t="shared" si="2"/>
        <v>15.692387633151467</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353</v>
      </c>
      <c r="S35" s="158">
        <f>IF('Input Sheet'!U26&gt;20,20,'Input Sheet'!U26)</f>
        <v>3.0570711007188014</v>
      </c>
      <c r="T35" s="159">
        <f>'Input Sheet'!Z26</f>
        <v>47.522125077267269</v>
      </c>
      <c r="U35" s="22"/>
      <c r="V35" s="66"/>
      <c r="W35" s="150" t="str">
        <f>LEFT('Input Sheet'!S26,4)</f>
        <v>4.19</v>
      </c>
      <c r="X35" s="150">
        <f t="shared" si="1"/>
        <v>47.522125077267269</v>
      </c>
      <c r="Y35" s="150">
        <f t="shared" si="2"/>
        <v>3.0570711007188014</v>
      </c>
      <c r="Z35" s="160">
        <f>IF('Input Sheet'!Y26&gt;20,20,'Input Sheet'!Y26)</f>
        <v>-14.786118446456946</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72</v>
      </c>
      <c r="S36" s="158">
        <f>IF('Input Sheet'!U27&gt;20,20,'Input Sheet'!U27)</f>
        <v>0.62353858144972718</v>
      </c>
      <c r="T36" s="159">
        <f>'Input Sheet'!Z27</f>
        <v>14.873424765143541</v>
      </c>
      <c r="U36" s="22"/>
      <c r="V36" s="66"/>
      <c r="W36" s="150" t="str">
        <f>LEFT('Input Sheet'!S27,4)</f>
        <v>5.20</v>
      </c>
      <c r="X36" s="150">
        <f t="shared" si="1"/>
        <v>14.873424765143541</v>
      </c>
      <c r="Y36" s="150">
        <f t="shared" si="2"/>
        <v>0.62353858144972718</v>
      </c>
      <c r="Z36" s="160">
        <f>IF('Input Sheet'!Y27&gt;20,20,'Input Sheet'!Y27)</f>
        <v>-19.134878629177173</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1554</v>
      </c>
      <c r="S37" s="158">
        <f>IF('Input Sheet'!U28&gt;20,20,'Input Sheet'!U28)</f>
        <v>13.458041049623279</v>
      </c>
      <c r="T37" s="159">
        <f>'Input Sheet'!Z28</f>
        <v>241.94212898565615</v>
      </c>
      <c r="U37" s="22"/>
      <c r="V37" s="66"/>
      <c r="W37" s="150" t="str">
        <f>LEFT('Input Sheet'!S28,4)</f>
        <v>5.21</v>
      </c>
      <c r="X37" s="150">
        <f t="shared" si="1"/>
        <v>241.94212898565615</v>
      </c>
      <c r="Y37" s="150">
        <f t="shared" si="2"/>
        <v>13.458041049623279</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630</v>
      </c>
      <c r="S38" s="158">
        <f>IF('Input Sheet'!U29&gt;20,20,'Input Sheet'!U29)</f>
        <v>5.4559625876851126</v>
      </c>
      <c r="T38" s="159">
        <f>'Input Sheet'!Z29</f>
        <v>91.081106642981723</v>
      </c>
      <c r="U38" s="22"/>
      <c r="V38" s="66"/>
      <c r="W38" s="150" t="str">
        <f>LEFT('Input Sheet'!S29,4)</f>
        <v>5.22</v>
      </c>
      <c r="X38" s="150">
        <f t="shared" si="1"/>
        <v>91.081106642981723</v>
      </c>
      <c r="Y38" s="150">
        <f t="shared" si="2"/>
        <v>5.4559625876851126</v>
      </c>
      <c r="Z38" s="160">
        <f>IF('Input Sheet'!Y29&gt;20,20,'Input Sheet'!Y29)</f>
        <v>-2.4192491005506938</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1533</v>
      </c>
      <c r="S39" s="158">
        <f>IF('Input Sheet'!U30&gt;20,20,'Input Sheet'!U30)</f>
        <v>13.276175630033777</v>
      </c>
      <c r="T39" s="159">
        <f>'Input Sheet'!Z30</f>
        <v>214.73713723201615</v>
      </c>
      <c r="U39" s="22"/>
      <c r="V39" s="66"/>
      <c r="W39" s="150" t="str">
        <f>LEFT('Input Sheet'!S30,4)</f>
        <v>5.23</v>
      </c>
      <c r="X39" s="150">
        <f t="shared" si="1"/>
        <v>214.73713723201615</v>
      </c>
      <c r="Y39" s="150">
        <f t="shared" si="2"/>
        <v>13.276175630033777</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657</v>
      </c>
      <c r="S40" s="158">
        <f>IF('Input Sheet'!U31&gt;20,20,'Input Sheet'!U31)</f>
        <v>5.689789555728761</v>
      </c>
      <c r="T40" s="159">
        <f>'Input Sheet'!Z31</f>
        <v>66.33231883630144</v>
      </c>
      <c r="U40" s="22"/>
      <c r="V40" s="66"/>
      <c r="W40" s="150" t="str">
        <f>LEFT('Input Sheet'!S31,4)</f>
        <v>5.24</v>
      </c>
      <c r="X40" s="150">
        <f t="shared" si="1"/>
        <v>66.33231883630144</v>
      </c>
      <c r="Y40" s="150">
        <f t="shared" si="2"/>
        <v>5.689789555728761</v>
      </c>
      <c r="Z40" s="170">
        <f>IF('Input Sheet'!Y31&gt;20,20,'Input Sheet'!Y31)</f>
        <v>-11.081721645590658</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87</v>
      </c>
      <c r="S41" s="158">
        <f>IF('Input Sheet'!U32&gt;20,20,'Input Sheet'!U32)</f>
        <v>0.75344245258508702</v>
      </c>
      <c r="T41" s="159">
        <f>'Input Sheet'!Z32</f>
        <v>22.624784923110575</v>
      </c>
      <c r="U41" s="22"/>
      <c r="V41" s="66"/>
      <c r="W41" s="150" t="str">
        <f>LEFT('Input Sheet'!S32,4)</f>
        <v>5.25</v>
      </c>
      <c r="X41" s="150">
        <f t="shared" si="1"/>
        <v>22.624784923110575</v>
      </c>
      <c r="Y41" s="150">
        <f t="shared" si="2"/>
        <v>0.75344245258508702</v>
      </c>
      <c r="Z41" s="170">
        <f>IF('Input Sheet'!Y32&gt;20,20,'Input Sheet'!Y32)</f>
        <v>-15.432055446371882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E9ECC248-C60B-462D-BC63-10147E2522B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A3D6A-6196-496E-8097-347788B1EBDF}">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Great Boughton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4.7356459099766171E-2</v>
      </c>
      <c r="K20" s="212"/>
      <c r="L20" s="213">
        <f>IF('Wellbeing Acorn Knowledge Group'!$AX$3=0,'Wellbeing Acorn Knowledge Group'!AZ6,'Wellbeing Acorn Knowledge Group'!AZ36)</f>
        <v>95.341467923181341</v>
      </c>
      <c r="M20" s="213"/>
      <c r="N20" s="214"/>
      <c r="O20" s="214"/>
      <c r="P20" s="214"/>
      <c r="Q20" s="214"/>
      <c r="R20" s="78"/>
      <c r="S20" s="78"/>
      <c r="T20" s="78"/>
      <c r="U20" s="72"/>
      <c r="V20" s="72"/>
      <c r="W20" s="187"/>
      <c r="X20" s="66"/>
      <c r="Y20" s="84"/>
      <c r="Z20" s="1">
        <f>IF(L20="",100,L20)</f>
        <v>95.341467923181341</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0.14439177766969777</v>
      </c>
      <c r="K21" s="212"/>
      <c r="L21" s="213">
        <f>IF('Wellbeing Acorn Knowledge Group'!$AX$3=0,'Wellbeing Acorn Knowledge Group'!AZ7,'Wellbeing Acorn Knowledge Group'!AZ37)</f>
        <v>96.080585813537212</v>
      </c>
      <c r="M21" s="213"/>
      <c r="N21" s="214"/>
      <c r="O21" s="214"/>
      <c r="P21" s="214"/>
      <c r="Q21" s="214"/>
      <c r="R21" s="78"/>
      <c r="S21" s="78"/>
      <c r="T21" s="78"/>
      <c r="U21" s="72"/>
      <c r="V21" s="72"/>
      <c r="W21" s="187"/>
      <c r="X21" s="66"/>
      <c r="Y21" s="84"/>
      <c r="Z21" s="1">
        <f>IF(L21="",100,L21)</f>
        <v>96.080585813537212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7.9196491446436312E-2</v>
      </c>
      <c r="K22" s="212"/>
      <c r="L22" s="213">
        <f>IF('Wellbeing Acorn Knowledge Group'!$AX$3=0,'Wellbeing Acorn Knowledge Group'!AZ8,'Wellbeing Acorn Knowledge Group'!AZ38)</f>
        <v>96.57301969390609</v>
      </c>
      <c r="M22" s="213"/>
      <c r="N22" s="214"/>
      <c r="O22" s="214"/>
      <c r="P22" s="214"/>
      <c r="Q22" s="214"/>
      <c r="R22" s="78"/>
      <c r="S22" s="78"/>
      <c r="T22" s="78"/>
      <c r="U22" s="72"/>
      <c r="V22" s="72"/>
      <c r="W22" s="187"/>
      <c r="X22" s="66"/>
      <c r="Y22" s="84"/>
      <c r="Z22" s="1">
        <f>IF(L22="",100,L22)</f>
        <v>96.57301969390609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0.12924333478791028</v>
      </c>
      <c r="K23" s="212"/>
      <c r="L23" s="213">
        <f>IF('Wellbeing Acorn Knowledge Group'!$AX$3=0,'Wellbeing Acorn Knowledge Group'!AZ9,'Wellbeing Acorn Knowledge Group'!AZ39)</f>
        <v>97.501108264953601</v>
      </c>
      <c r="M23" s="213"/>
      <c r="N23" s="214"/>
      <c r="O23" s="214"/>
      <c r="P23" s="214"/>
      <c r="Q23" s="214"/>
      <c r="R23" s="78"/>
      <c r="S23" s="78"/>
      <c r="T23" s="78"/>
      <c r="U23" s="72"/>
      <c r="V23" s="72"/>
      <c r="W23" s="187"/>
      <c r="X23" s="66"/>
      <c r="Y23" s="84"/>
      <c r="Z23" s="1">
        <f t="shared" ref="Z23:Z65" si="1">IF(L23="",100,L23)</f>
        <v>97.501108264953601</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0.19322848515034208</v>
      </c>
      <c r="K24" s="212"/>
      <c r="L24" s="213">
        <f>IF('Wellbeing Acorn Knowledge Group'!$AX$3=0,'Wellbeing Acorn Knowledge Group'!AZ10,'Wellbeing Acorn Knowledge Group'!AZ40)</f>
        <v>99.203757799334596</v>
      </c>
      <c r="M24" s="213"/>
      <c r="N24" s="214"/>
      <c r="O24" s="214"/>
      <c r="P24" s="214"/>
      <c r="Q24" s="214"/>
      <c r="R24" s="78"/>
      <c r="S24" s="78"/>
      <c r="T24" s="78"/>
      <c r="U24" s="72"/>
      <c r="V24" s="72"/>
      <c r="W24" s="187"/>
      <c r="X24" s="66"/>
      <c r="Y24" s="84"/>
      <c r="Z24" s="1">
        <f t="shared" si="1"/>
        <v>99.203757799334596</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0.19803230475335584</v>
      </c>
      <c r="K25" s="212"/>
      <c r="L25" s="213">
        <f>IF('Wellbeing Acorn Knowledge Group'!$AX$3=0,'Wellbeing Acorn Knowledge Group'!AZ11,'Wellbeing Acorn Knowledge Group'!AZ41)</f>
        <v>102.13674221489639</v>
      </c>
      <c r="M25" s="213"/>
      <c r="N25" s="214"/>
      <c r="O25" s="214"/>
      <c r="P25" s="214"/>
      <c r="Q25" s="214"/>
      <c r="R25" s="78"/>
      <c r="S25" s="78"/>
      <c r="T25" s="78"/>
      <c r="U25" s="72"/>
      <c r="V25" s="72"/>
      <c r="W25" s="187"/>
      <c r="X25" s="66"/>
      <c r="Y25" s="84"/>
      <c r="Z25" s="1">
        <f t="shared" si="1"/>
        <v>102.13674221489639</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0.10428786814020957</v>
      </c>
      <c r="K26" s="212"/>
      <c r="L26" s="213">
        <f>IF('Wellbeing Acorn Knowledge Group'!$AX$3=0,'Wellbeing Acorn Knowledge Group'!AZ12,'Wellbeing Acorn Knowledge Group'!AZ42)</f>
        <v>104.85633676749902</v>
      </c>
      <c r="M26" s="213"/>
      <c r="N26" s="214"/>
      <c r="O26" s="214"/>
      <c r="P26" s="214"/>
      <c r="Q26" s="214"/>
      <c r="R26" s="78"/>
      <c r="S26" s="78"/>
      <c r="T26" s="78"/>
      <c r="U26" s="72"/>
      <c r="V26" s="72"/>
      <c r="W26" s="187"/>
      <c r="X26" s="66"/>
      <c r="Y26" s="84"/>
      <c r="Z26" s="1">
        <f t="shared" si="1"/>
        <v>104.85633676749902</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0.10426327901550188</v>
      </c>
      <c r="K27" s="212"/>
      <c r="L27" s="213">
        <f>IF('Wellbeing Acorn Knowledge Group'!$AX$3=0,'Wellbeing Acorn Knowledge Group'!AZ13,'Wellbeing Acorn Knowledge Group'!AZ43)</f>
        <v>107.09220246999098</v>
      </c>
      <c r="M27" s="213"/>
      <c r="N27" s="214"/>
      <c r="O27" s="214"/>
      <c r="P27" s="214"/>
      <c r="Q27" s="214"/>
      <c r="R27" s="78"/>
      <c r="S27" s="78"/>
      <c r="T27" s="78"/>
      <c r="U27" s="72"/>
      <c r="V27" s="72"/>
      <c r="W27" s="187"/>
      <c r="X27" s="66"/>
      <c r="Y27" s="84"/>
      <c r="Z27" s="1">
        <f t="shared" si="1"/>
        <v>107.09220246999098</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B34EC9D-087D-4E04-B3F6-D9D4B616C478}">
      <formula1>List2</formula1>
    </dataValidation>
    <dataValidation type="list" allowBlank="1" showInputMessage="1" showErrorMessage="1" sqref="F13:M13" xr:uid="{78F10B85-BB68-49E7-A502-8E7D370D45EC}">
      <formula1>Feature_list</formula1>
    </dataValidation>
  </dataValidations>
  <hyperlinks>
    <hyperlink ref="J8:W8" r:id="rId1" tooltip="CACI Copyrights" display="http://www.caci.co.uk/copyrightnotices.pdf" xr:uid="{C0041B83-67D0-42C3-8C97-6492172B832B}"/>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3BB11-93F8-4FB2-B37A-9BCA642FBC14}">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D8C14855-03A8-4248-A754-A50CF52697A1}"/>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1258F-1B21-41C0-A6CF-4E36C329FDE5}">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226</v>
      </c>
      <c r="D8" s="307">
        <v>4991</v>
      </c>
      <c r="F8" s="308" t="str">
        <f>IF($G$4=1,S8,IF($G$4=2,AC8,IF($G$4=3,AM8,"")))</f>
        <v>1.1 Elderly in poor health</v>
      </c>
      <c r="G8" s="309">
        <f t="shared" ref="G8:M36" si="0">IF($G$4=1,T8,IF($G$4=2,AD8,IF($G$4=3,AN8,"")))</f>
        <v>226</v>
      </c>
      <c r="H8" s="310">
        <f t="shared" si="0"/>
        <v>1.957218325106088</v>
      </c>
      <c r="I8" s="309">
        <f t="shared" si="0"/>
        <v>4991</v>
      </c>
      <c r="J8" s="310">
        <f t="shared" si="0"/>
        <v>1.3367258118513559</v>
      </c>
      <c r="K8" s="310">
        <f t="shared" si="0"/>
        <v>4.5281506712081745</v>
      </c>
      <c r="L8" s="310">
        <f t="shared" si="0"/>
        <v>5.8059354051841101</v>
      </c>
      <c r="M8" s="309">
        <f t="shared" si="0"/>
        <v>146.41883232548298</v>
      </c>
      <c r="N8" s="311"/>
      <c r="O8" s="312" t="str">
        <f>LEFT(S8,1)</f>
        <v>1</v>
      </c>
      <c r="P8" s="312" t="str">
        <f>LEFT(S8,3)</f>
        <v>1.1</v>
      </c>
      <c r="Q8" s="312">
        <f>RANK(Z8,$Z$8:$Z$72,0)+COUNTIF($Z$8:Z8,Z8)-1</f>
        <v>7</v>
      </c>
      <c r="R8" s="312">
        <f>RANK(U8,$U$8:$U$72,0)+COUNTIF($U$8:U8,U8)-1</f>
        <v>13</v>
      </c>
      <c r="S8" s="293" t="s">
        <v>129</v>
      </c>
      <c r="T8" s="313">
        <f>C8</f>
        <v>226</v>
      </c>
      <c r="U8" s="314">
        <f>T8/SUM(PROFILE_RESULT_COUNT)*100</f>
        <v>1.957218325106088</v>
      </c>
      <c r="V8" s="313">
        <f>D8</f>
        <v>4991</v>
      </c>
      <c r="W8" s="314">
        <f t="shared" ref="W8:W35" si="1">V8/SUM(BASE_PROFILE_RESULT_COUNT)*100</f>
        <v>1.3367258118513559</v>
      </c>
      <c r="X8" s="310">
        <f>IF(V8&gt;0,(T8/V8)*100,0)</f>
        <v>4.5281506712081745</v>
      </c>
      <c r="Y8" s="310">
        <f t="shared" ref="Y8:Y36" si="2">IF(AND((SQRT((W8*(100-W8))/SUM($T$8:$T$71)))&gt;0, SUM($T$8:$T$71)&gt;0),(U8-W8)/(SQRT((W8*(100-W8))/SUM($T$8:$T$71))),0)</f>
        <v>5.8059354051841101</v>
      </c>
      <c r="Z8" s="309">
        <f>IF(AND(W8&gt;0,X8&gt;0),(U8/W8)*100,0)</f>
        <v>146.41883232548298</v>
      </c>
      <c r="AA8" s="72"/>
      <c r="AB8" s="315">
        <v>1</v>
      </c>
      <c r="AC8" s="293" t="str">
        <f>VLOOKUP($AB$8,$Q$8:$Z$73,3,FALSE)</f>
        <v>5.21 Executive wellness</v>
      </c>
      <c r="AD8" s="309">
        <f>VLOOKUP($AB$8,$Q$8:$Z$72,4,FALSE)</f>
        <v>1554</v>
      </c>
      <c r="AE8" s="310">
        <f>VLOOKUP($AB$8,$Q$8:$Z$72,5,FALSE)</f>
        <v>13.458041049623279</v>
      </c>
      <c r="AF8" s="309">
        <f>VLOOKUP($AB$8,$Q$8:$Z$72,6,FALSE)</f>
        <v>20769</v>
      </c>
      <c r="AG8" s="310">
        <f>VLOOKUP($AB$8,$Q$8:$Z$72,7,FALSE)</f>
        <v>5.5625041848008028</v>
      </c>
      <c r="AH8" s="310">
        <f>VLOOKUP($AB$8,$Q$8:$Z$72,8,FALSE)</f>
        <v>7.4823053589484321</v>
      </c>
      <c r="AI8" s="310">
        <f>VLOOKUP($AB$8,$Q$8:$Z$72,9,FALSE)</f>
        <v>37.017649751406651</v>
      </c>
      <c r="AJ8" s="309">
        <f>VLOOKUP($AB$8,$Q$8:$Z$72,10,FALSE)</f>
        <v>241.94212898565615</v>
      </c>
      <c r="AK8" s="72"/>
      <c r="AL8" s="315">
        <v>1</v>
      </c>
      <c r="AM8" s="293" t="str">
        <f>VLOOKUP($AL$8,$R$8:$Z$72,2,FALSE)</f>
        <v>4.18 Contented neighbourhoods</v>
      </c>
      <c r="AN8" s="309">
        <f>VLOOKUP($AL$8,$R$8:$Z$72,3,FALSE)</f>
        <v>1812</v>
      </c>
      <c r="AO8" s="310">
        <f>VLOOKUP($AL$8,$R$8:$Z$72,4,FALSE)</f>
        <v>15.692387633151467</v>
      </c>
      <c r="AP8" s="309">
        <f>VLOOKUP($AL$8,$R$8:$Z$72,5,FALSE)</f>
        <v>25583</v>
      </c>
      <c r="AQ8" s="310">
        <f>VLOOKUP($AL$8,$R$8:$Z$72,6,FALSE)</f>
        <v>6.851824573150318</v>
      </c>
      <c r="AR8" s="310">
        <f>VLOOKUP($AL$8,$R$8:$Z$72,7,FALSE)</f>
        <v>7.0828284407614435</v>
      </c>
      <c r="AS8" s="310">
        <f>VLOOKUP($AL$8,$R$8:$Z$72,8,FALSE)</f>
        <v>37.603148987292776</v>
      </c>
      <c r="AT8" s="309">
        <f>VLOOKUP($AL$8,$R$8:$Z$72,9,FALSE)</f>
        <v>229.02494752483796</v>
      </c>
      <c r="BK8" s="31"/>
      <c r="BM8" s="298"/>
      <c r="BN8" s="299"/>
      <c r="BP8" s="31"/>
      <c r="BQ8" s="31"/>
      <c r="BR8" s="31"/>
    </row>
    <row r="9" spans="2:70" ht="15" customHeight="1" x14ac:dyDescent="0.25">
      <c r="B9" s="306" t="s">
        <v>130</v>
      </c>
      <c r="C9" s="307">
        <v>86</v>
      </c>
      <c r="D9" s="307">
        <v>17514</v>
      </c>
      <c r="F9" s="308" t="str">
        <f t="shared" ref="F9:F36" si="3">IF($G$4=1,S9,IF($G$4=2,AC9,IF($G$4=3,AM9,"")))</f>
        <v>1.2 Unhealthy routines</v>
      </c>
      <c r="G9" s="309">
        <f t="shared" si="0"/>
        <v>86</v>
      </c>
      <c r="H9" s="310">
        <f t="shared" si="0"/>
        <v>0.74478219450939631</v>
      </c>
      <c r="I9" s="309">
        <f t="shared" si="0"/>
        <v>17514</v>
      </c>
      <c r="J9" s="310">
        <f t="shared" si="0"/>
        <v>4.6907264814194845</v>
      </c>
      <c r="K9" s="310">
        <f t="shared" si="0"/>
        <v>0.49103574283430396</v>
      </c>
      <c r="L9" s="310">
        <f t="shared" si="0"/>
        <v>-20.053856251668229</v>
      </c>
      <c r="M9" s="309">
        <f t="shared" si="0"/>
        <v>15.877757900819105</v>
      </c>
      <c r="N9" s="311"/>
      <c r="O9" s="312" t="str">
        <f t="shared" ref="O9:O36" si="4">LEFT(S9,1)</f>
        <v>1</v>
      </c>
      <c r="P9" s="312" t="str">
        <f t="shared" ref="P9:P16" si="5">LEFT(S9,3)</f>
        <v>1.2</v>
      </c>
      <c r="Q9" s="312">
        <f>RANK(Z9,$Z$8:$Z$72,0)+COUNTIF($Z$8:Z9,Z9)-1</f>
        <v>21</v>
      </c>
      <c r="R9" s="312">
        <f>RANK(U9,$U$8:$U$72,0)+COUNTIF($U$8:U9,U9)-1</f>
        <v>19</v>
      </c>
      <c r="S9" s="293" t="s">
        <v>131</v>
      </c>
      <c r="T9" s="313">
        <f t="shared" ref="T9:T36" si="6">C9</f>
        <v>86</v>
      </c>
      <c r="U9" s="314">
        <f t="shared" ref="U9:U36" si="7">T9/SUM(PROFILE_RESULT_COUNT)*100</f>
        <v>0.74478219450939631</v>
      </c>
      <c r="V9" s="313">
        <f t="shared" ref="V9:V35" si="8">D9</f>
        <v>17514</v>
      </c>
      <c r="W9" s="314">
        <f t="shared" si="1"/>
        <v>4.6907264814194845</v>
      </c>
      <c r="X9" s="310">
        <f t="shared" ref="X9:X36" si="9">IF(V9&gt;0,(T9/V9)*100,0)</f>
        <v>0.49103574283430396</v>
      </c>
      <c r="Y9" s="310">
        <f t="shared" si="2"/>
        <v>-20.053856251668229</v>
      </c>
      <c r="Z9" s="309">
        <f t="shared" ref="Z9:Z36" si="10">IF(AND(W9&gt;0,X9&gt;0),(U9/W9)*100,0)</f>
        <v>15.877757900819105</v>
      </c>
      <c r="AA9" s="72"/>
      <c r="AB9" s="315">
        <v>2</v>
      </c>
      <c r="AC9" s="293" t="str">
        <f>VLOOKUP($AB$9,$Q$8:$Z$72,3,FALSE)</f>
        <v>4.18 Contented neighbourhoods</v>
      </c>
      <c r="AD9" s="309">
        <f>VLOOKUP($AB$9,$Q$8:$Z$72,4,FALSE)</f>
        <v>1812</v>
      </c>
      <c r="AE9" s="310">
        <f>VLOOKUP($AB$9,$Q$8:$Z$72,5,FALSE)</f>
        <v>15.692387633151467</v>
      </c>
      <c r="AF9" s="309">
        <f>VLOOKUP($AB$9,$Q$8:$Z$72,6,FALSE)</f>
        <v>25583</v>
      </c>
      <c r="AG9" s="310">
        <f>VLOOKUP($AB$9,$Q$8:$Z$72,7,FALSE)</f>
        <v>6.851824573150318</v>
      </c>
      <c r="AH9" s="310">
        <f>VLOOKUP($AB$9,$Q$8:$Z$72,8,FALSE)</f>
        <v>7.0828284407614435</v>
      </c>
      <c r="AI9" s="310">
        <f>VLOOKUP($AB$9,$Q$8:$Z$72,9,FALSE)</f>
        <v>37.603148987292776</v>
      </c>
      <c r="AJ9" s="309">
        <f>VLOOKUP($AB$9,$Q$8:$Z$72,10,FALSE)</f>
        <v>229.02494752483796</v>
      </c>
      <c r="AK9" s="72"/>
      <c r="AL9" s="315">
        <v>2</v>
      </c>
      <c r="AM9" s="293" t="str">
        <f>VLOOKUP($AL$9,$R$8:$Z$72,2,FALSE)</f>
        <v>5.21 Executive wellness</v>
      </c>
      <c r="AN9" s="309">
        <f>VLOOKUP($AL$9,$R$8:$Z$72,3,FALSE)</f>
        <v>1554</v>
      </c>
      <c r="AO9" s="310">
        <f>VLOOKUP($AL$9,$R$8:$Z$72,4,FALSE)</f>
        <v>13.458041049623279</v>
      </c>
      <c r="AP9" s="309">
        <f>VLOOKUP($AL$9,$R$8:$Z$72,5,FALSE)</f>
        <v>20769</v>
      </c>
      <c r="AQ9" s="310">
        <f>VLOOKUP($AL$9,$R$8:$Z$72,6,FALSE)</f>
        <v>5.5625041848008028</v>
      </c>
      <c r="AR9" s="310">
        <f>VLOOKUP($AL$9,$R$8:$Z$72,7,FALSE)</f>
        <v>7.4823053589484321</v>
      </c>
      <c r="AS9" s="310">
        <f>VLOOKUP($AL$9,$R$8:$Z$72,8,FALSE)</f>
        <v>37.017649751406651</v>
      </c>
      <c r="AT9" s="309">
        <f>VLOOKUP($AL$9,$R$8:$Z$72,9,FALSE)</f>
        <v>241.94212898565615</v>
      </c>
      <c r="BK9" s="31"/>
      <c r="BM9" s="298"/>
      <c r="BN9" s="299"/>
      <c r="BP9" s="31"/>
      <c r="BQ9" s="31"/>
      <c r="BR9" s="31"/>
    </row>
    <row r="10" spans="2:70" ht="15" customHeight="1" x14ac:dyDescent="0.25">
      <c r="B10" s="306" t="s">
        <v>132</v>
      </c>
      <c r="C10" s="307">
        <v>52</v>
      </c>
      <c r="D10" s="307">
        <v>4750</v>
      </c>
      <c r="F10" s="308" t="str">
        <f t="shared" si="3"/>
        <v>1.3 Inactive singles</v>
      </c>
      <c r="G10" s="309">
        <f t="shared" si="0"/>
        <v>52</v>
      </c>
      <c r="H10" s="310">
        <f t="shared" si="0"/>
        <v>0.45033341993591408</v>
      </c>
      <c r="I10" s="309">
        <f t="shared" si="0"/>
        <v>4750</v>
      </c>
      <c r="J10" s="310">
        <f t="shared" si="0"/>
        <v>1.2721794442584533</v>
      </c>
      <c r="K10" s="310">
        <f t="shared" si="0"/>
        <v>1.094736842105263</v>
      </c>
      <c r="L10" s="310">
        <f t="shared" si="0"/>
        <v>-7.8800882190534836</v>
      </c>
      <c r="M10" s="309">
        <f t="shared" si="0"/>
        <v>35.398576982857243</v>
      </c>
      <c r="N10" s="311"/>
      <c r="O10" s="312" t="str">
        <f t="shared" si="4"/>
        <v>1</v>
      </c>
      <c r="P10" s="312" t="str">
        <f t="shared" si="5"/>
        <v>1.3</v>
      </c>
      <c r="Q10" s="312">
        <f>RANK(Z10,$Z$8:$Z$72,0)+COUNTIF($Z$8:Z10,Z10)-1</f>
        <v>17</v>
      </c>
      <c r="R10" s="312">
        <f>RANK(U10,$U$8:$U$72,0)+COUNTIF($U$8:U10,U10)-1</f>
        <v>21</v>
      </c>
      <c r="S10" s="293" t="s">
        <v>133</v>
      </c>
      <c r="T10" s="313">
        <f t="shared" si="6"/>
        <v>52</v>
      </c>
      <c r="U10" s="314">
        <f t="shared" si="7"/>
        <v>0.45033341993591408</v>
      </c>
      <c r="V10" s="313">
        <f t="shared" si="8"/>
        <v>4750</v>
      </c>
      <c r="W10" s="314">
        <f t="shared" si="1"/>
        <v>1.2721794442584533</v>
      </c>
      <c r="X10" s="310">
        <f t="shared" si="9"/>
        <v>1.094736842105263</v>
      </c>
      <c r="Y10" s="310">
        <f t="shared" si="2"/>
        <v>-7.8800882190534836</v>
      </c>
      <c r="Z10" s="309">
        <f>IF(AND(W10&gt;0,X10&gt;0),(U10/W10)*100,0)</f>
        <v>35.398576982857243</v>
      </c>
      <c r="AA10" s="72"/>
      <c r="AB10" s="315">
        <v>3</v>
      </c>
      <c r="AC10" s="293" t="str">
        <f>VLOOKUP($AB$10,$Q$8:$Z$72,3,FALSE)</f>
        <v>5.23 Peak professionals</v>
      </c>
      <c r="AD10" s="309">
        <f>VLOOKUP($AB$10,$Q$8:$Z$72,4,FALSE)</f>
        <v>1533</v>
      </c>
      <c r="AE10" s="310">
        <f>VLOOKUP($AB$10,$Q$8:$Z$72,5,FALSE)</f>
        <v>13.276175630033777</v>
      </c>
      <c r="AF10" s="309">
        <f>VLOOKUP($AB$10,$Q$8:$Z$72,6,FALSE)</f>
        <v>23084</v>
      </c>
      <c r="AG10" s="310">
        <f>VLOOKUP($AB$10,$Q$8:$Z$72,7,FALSE)</f>
        <v>6.1825242718446605</v>
      </c>
      <c r="AH10" s="310">
        <f>VLOOKUP($AB$10,$Q$8:$Z$72,8,FALSE)</f>
        <v>6.6409634378790505</v>
      </c>
      <c r="AI10" s="310">
        <f>VLOOKUP($AB$10,$Q$8:$Z$72,9,FALSE)</f>
        <v>31.650431545508862</v>
      </c>
      <c r="AJ10" s="309">
        <f>VLOOKUP($AB$10,$Q$8:$Z$72,10,FALSE)</f>
        <v>214.73713723201615</v>
      </c>
      <c r="AK10" s="72"/>
      <c r="AL10" s="315">
        <v>3</v>
      </c>
      <c r="AM10" s="293" t="str">
        <f>VLOOKUP($AL$10,$R$8:$Z$72,2,FALSE)</f>
        <v>5.23 Peak professionals</v>
      </c>
      <c r="AN10" s="309">
        <f>VLOOKUP($AL$10,$R$8:$Z$72,3,FALSE)</f>
        <v>1533</v>
      </c>
      <c r="AO10" s="310">
        <f>VLOOKUP($AL$10,$R$8:$Z$72,4,FALSE)</f>
        <v>13.276175630033777</v>
      </c>
      <c r="AP10" s="309">
        <f>VLOOKUP($AL$10,$R$8:$Z$72,5,FALSE)</f>
        <v>23084</v>
      </c>
      <c r="AQ10" s="310">
        <f>VLOOKUP($AL$10,$R$8:$Z$72,6,FALSE)</f>
        <v>6.1825242718446605</v>
      </c>
      <c r="AR10" s="310">
        <f>VLOOKUP($AL$10,$R$8:$Z$72,7,FALSE)</f>
        <v>6.6409634378790505</v>
      </c>
      <c r="AS10" s="310">
        <f>VLOOKUP($AL$10,$R$8:$Z$72,8,FALSE)</f>
        <v>31.650431545508862</v>
      </c>
      <c r="AT10" s="309">
        <f>VLOOKUP($AL$10,$R$8:$Z$72,9,FALSE)</f>
        <v>214.73713723201615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-9.8594061775483599</v>
      </c>
      <c r="M11" s="309">
        <f t="shared" si="0"/>
        <v>0</v>
      </c>
      <c r="N11" s="311"/>
      <c r="O11" s="312" t="str">
        <f t="shared" si="4"/>
        <v>1</v>
      </c>
      <c r="P11" s="312" t="str">
        <f t="shared" si="5"/>
        <v>1.4</v>
      </c>
      <c r="Q11" s="312">
        <f>RANK(Z11,$Z$8:$Z$72,0)+COUNTIF($Z$8:Z11,Z11)-1</f>
        <v>24</v>
      </c>
      <c r="R11" s="312">
        <f>RANK(U11,$U$8:$U$72,0)+COUNTIF($U$8:U11,U11)-1</f>
        <v>24</v>
      </c>
      <c r="S11" s="293" t="s">
        <v>135</v>
      </c>
      <c r="T11" s="313">
        <f t="shared" si="6"/>
        <v>0</v>
      </c>
      <c r="U11" s="314">
        <f t="shared" si="7"/>
        <v>0</v>
      </c>
      <c r="V11" s="313">
        <f t="shared" si="8"/>
        <v>3117</v>
      </c>
      <c r="W11" s="314">
        <f t="shared" si="1"/>
        <v>0.83481754268496822</v>
      </c>
      <c r="X11" s="310">
        <f t="shared" si="9"/>
        <v>0</v>
      </c>
      <c r="Y11" s="310">
        <f t="shared" si="2"/>
        <v>-9.8594061775483599</v>
      </c>
      <c r="Z11" s="309">
        <f t="shared" si="10"/>
        <v>0</v>
      </c>
      <c r="AA11" s="72"/>
      <c r="AB11" s="315">
        <v>4</v>
      </c>
      <c r="AC11" s="293" t="str">
        <f>VLOOKUP($AB$11,$Q$8:$Z$72,3,FALSE)</f>
        <v>7.64 Inactive communal populations</v>
      </c>
      <c r="AD11" s="309">
        <f>VLOOKUP($AB$11,$Q$8:$Z$72,4,FALSE)</f>
        <v>177</v>
      </c>
      <c r="AE11" s="310">
        <f>VLOOKUP($AB$11,$Q$8:$Z$72,5,FALSE)</f>
        <v>1.5328656793972459</v>
      </c>
      <c r="AF11" s="309">
        <f>VLOOKUP($AB$11,$Q$8:$Z$72,6,FALSE)</f>
        <v>3052</v>
      </c>
      <c r="AG11" s="310">
        <f>VLOOKUP($AB$11,$Q$8:$Z$72,7,FALSE)</f>
        <v>0.81740877134248413</v>
      </c>
      <c r="AH11" s="310">
        <f>VLOOKUP($AB$11,$Q$8:$Z$72,8,FALSE)</f>
        <v>5.7994757536041943</v>
      </c>
      <c r="AI11" s="310">
        <f>VLOOKUP($AB$11,$Q$8:$Z$72,9,FALSE)</f>
        <v>8.5384824912602006</v>
      </c>
      <c r="AJ11" s="309">
        <f>VLOOKUP($AB$11,$Q$8:$Z$72,10,FALSE)</f>
        <v>187.52743219034951</v>
      </c>
      <c r="AK11" s="72"/>
      <c r="AL11" s="315">
        <v>4</v>
      </c>
      <c r="AM11" s="293" t="str">
        <f>VLOOKUP($AL$11,$R$8:$Z$72,2,FALSE)</f>
        <v>4.15 Sociable pensioners</v>
      </c>
      <c r="AN11" s="309">
        <f>VLOOKUP($AL$11,$R$8:$Z$72,3,FALSE)</f>
        <v>1173</v>
      </c>
      <c r="AO11" s="310">
        <f>VLOOKUP($AL$11,$R$8:$Z$72,4,FALSE)</f>
        <v>10.15848272278514</v>
      </c>
      <c r="AP11" s="309">
        <f>VLOOKUP($AL$11,$R$8:$Z$72,5,FALSE)</f>
        <v>20293</v>
      </c>
      <c r="AQ11" s="310">
        <f>VLOOKUP($AL$11,$R$8:$Z$72,6,FALSE)</f>
        <v>5.4350184131235348</v>
      </c>
      <c r="AR11" s="310">
        <f>VLOOKUP($AL$11,$R$8:$Z$72,7,FALSE)</f>
        <v>5.7803183363721473</v>
      </c>
      <c r="AS11" s="310">
        <f>VLOOKUP($AL$11,$R$8:$Z$72,8,FALSE)</f>
        <v>22.388734181706113</v>
      </c>
      <c r="AT11" s="309">
        <f>VLOOKUP($AL$11,$R$8:$Z$72,9,FALSE)</f>
        <v>186.90797253338104</v>
      </c>
      <c r="AU11" s="72"/>
      <c r="AV11" s="72"/>
      <c r="AW11" s="72"/>
      <c r="BK11" s="31"/>
      <c r="BM11" s="298"/>
      <c r="BN11" s="299"/>
      <c r="BP11" s="31"/>
      <c r="BR11" s="31"/>
    </row>
    <row r="12" spans="2:70" ht="15" customHeight="1" x14ac:dyDescent="0.25">
      <c r="B12" s="306" t="s">
        <v>136</v>
      </c>
      <c r="C12" s="307">
        <v>25</v>
      </c>
      <c r="D12" s="307">
        <v>4287</v>
      </c>
      <c r="F12" s="308" t="str">
        <f t="shared" si="3"/>
        <v>1.5 Multi-generational strains</v>
      </c>
      <c r="G12" s="309">
        <f t="shared" si="0"/>
        <v>25</v>
      </c>
      <c r="H12" s="310">
        <f t="shared" si="0"/>
        <v>0.21650645189226639</v>
      </c>
      <c r="I12" s="309">
        <f t="shared" si="0"/>
        <v>4287</v>
      </c>
      <c r="J12" s="310">
        <f t="shared" si="0"/>
        <v>1.148175426849682</v>
      </c>
      <c r="K12" s="310">
        <f t="shared" si="0"/>
        <v>0.58315838581758805</v>
      </c>
      <c r="L12" s="310">
        <f t="shared" si="0"/>
        <v>-9.3972276436502487</v>
      </c>
      <c r="M12" s="309">
        <f t="shared" si="0"/>
        <v>18.856565541235121</v>
      </c>
      <c r="N12" s="311"/>
      <c r="O12" s="312" t="str">
        <f t="shared" si="4"/>
        <v>1</v>
      </c>
      <c r="P12" s="312" t="str">
        <f t="shared" si="5"/>
        <v>1.5</v>
      </c>
      <c r="Q12" s="312">
        <f>RANK(Z12,$Z$8:$Z$72,0)+COUNTIF($Z$8:Z12,Z12)-1</f>
        <v>20</v>
      </c>
      <c r="R12" s="312">
        <f>RANK(U12,$U$8:$U$72,0)+COUNTIF($U$8:U12,U12)-1</f>
        <v>22</v>
      </c>
      <c r="S12" s="293" t="s">
        <v>137</v>
      </c>
      <c r="T12" s="313">
        <f t="shared" si="6"/>
        <v>25</v>
      </c>
      <c r="U12" s="314">
        <f t="shared" si="7"/>
        <v>0.21650645189226639</v>
      </c>
      <c r="V12" s="313">
        <f t="shared" si="8"/>
        <v>4287</v>
      </c>
      <c r="W12" s="314">
        <f t="shared" si="1"/>
        <v>1.148175426849682</v>
      </c>
      <c r="X12" s="310">
        <f t="shared" si="9"/>
        <v>0.58315838581758805</v>
      </c>
      <c r="Y12" s="310">
        <f>IF(AND((SQRT((W12*(100-W12))/SUM($T$8:$T$71)))&gt;0, SUM($T$8:$T$71)&gt;0),(U12-W12)/(SQRT((W12*(100-W12))/SUM($T$8:$T$71))),0)</f>
        <v>-9.3972276436502487</v>
      </c>
      <c r="Z12" s="309">
        <f>IF(AND(W12&gt;0,X12&gt;0),(U12/W12)*100,0)</f>
        <v>18.856565541235121</v>
      </c>
      <c r="AA12" s="72"/>
      <c r="AB12" s="315">
        <v>5</v>
      </c>
      <c r="AC12" s="293" t="str">
        <f>VLOOKUP($AB$12,$Q$8:$Z$72,3,FALSE)</f>
        <v>4.15 Sociable pensioners</v>
      </c>
      <c r="AD12" s="309">
        <f>VLOOKUP($AB$12,$Q$8:$Z$72,4,FALSE)</f>
        <v>1173</v>
      </c>
      <c r="AE12" s="310">
        <f>VLOOKUP($AB$12,$Q$8:$Z$72,5,FALSE)</f>
        <v>10.15848272278514</v>
      </c>
      <c r="AF12" s="309">
        <f>VLOOKUP($AB$12,$Q$8:$Z$72,6,FALSE)</f>
        <v>20293</v>
      </c>
      <c r="AG12" s="310">
        <f>VLOOKUP($AB$12,$Q$8:$Z$72,7,FALSE)</f>
        <v>5.4350184131235348</v>
      </c>
      <c r="AH12" s="310">
        <f>VLOOKUP($AB$12,$Q$8:$Z$72,8,FALSE)</f>
        <v>5.7803183363721473</v>
      </c>
      <c r="AI12" s="310">
        <f>VLOOKUP($AB$12,$Q$8:$Z$72,9,FALSE)</f>
        <v>22.388734181706113</v>
      </c>
      <c r="AJ12" s="309">
        <f>VLOOKUP($AB$12,$Q$8:$Z$72,10,FALSE)</f>
        <v>186.90797253338104</v>
      </c>
      <c r="AK12" s="72"/>
      <c r="AL12" s="315">
        <v>5</v>
      </c>
      <c r="AM12" s="293" t="str">
        <f>VLOOKUP($AL$12,$R$8:$Z$72,2,FALSE)</f>
        <v>4.17 Engaged elders</v>
      </c>
      <c r="AN12" s="309">
        <f>VLOOKUP($AL$12,$R$8:$Z$72,3,FALSE)</f>
        <v>952</v>
      </c>
      <c r="AO12" s="310">
        <f>VLOOKUP($AL$12,$R$8:$Z$72,4,FALSE)</f>
        <v>8.244565688057504</v>
      </c>
      <c r="AP12" s="309">
        <f>VLOOKUP($AL$12,$R$8:$Z$72,5,FALSE)</f>
        <v>23783</v>
      </c>
      <c r="AQ12" s="310">
        <f>VLOOKUP($AL$12,$R$8:$Z$72,6,FALSE)</f>
        <v>6.3697355205892201</v>
      </c>
      <c r="AR12" s="310">
        <f>VLOOKUP($AL$12,$R$8:$Z$72,7,FALSE)</f>
        <v>4.0028591851322375</v>
      </c>
      <c r="AS12" s="310">
        <f>VLOOKUP($AL$12,$R$8:$Z$72,8,FALSE)</f>
        <v>8.2495012131924987</v>
      </c>
      <c r="AT12" s="309">
        <f>VLOOKUP($AL$12,$R$8:$Z$72,9,FALSE)</f>
        <v>129.43340679386412</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-16.948600174381824</v>
      </c>
      <c r="M13" s="309">
        <f t="shared" si="0"/>
        <v>0</v>
      </c>
      <c r="N13" s="311"/>
      <c r="O13" s="312" t="str">
        <f t="shared" si="4"/>
        <v>2</v>
      </c>
      <c r="P13" s="312" t="str">
        <f t="shared" si="5"/>
        <v>2.6</v>
      </c>
      <c r="Q13" s="312">
        <f>RANK(Z13,$Z$8:$Z$72,0)+COUNTIF($Z$8:Z13,Z13)-1</f>
        <v>25</v>
      </c>
      <c r="R13" s="312">
        <f>RANK(U13,$U$8:$U$72,0)+COUNTIF($U$8:U13,U13)-1</f>
        <v>25</v>
      </c>
      <c r="S13" s="293" t="s">
        <v>139</v>
      </c>
      <c r="T13" s="313">
        <f t="shared" si="6"/>
        <v>0</v>
      </c>
      <c r="U13" s="314">
        <f t="shared" si="7"/>
        <v>0</v>
      </c>
      <c r="V13" s="313">
        <f t="shared" si="8"/>
        <v>9063</v>
      </c>
      <c r="W13" s="314">
        <f t="shared" si="1"/>
        <v>2.4273183796451292</v>
      </c>
      <c r="X13" s="310">
        <f t="shared" si="9"/>
        <v>0</v>
      </c>
      <c r="Y13" s="310">
        <f t="shared" si="2"/>
        <v>-16.948600174381824</v>
      </c>
      <c r="Z13" s="309">
        <f t="shared" si="10"/>
        <v>0</v>
      </c>
      <c r="AA13" s="72"/>
      <c r="AB13" s="315">
        <v>6</v>
      </c>
      <c r="AC13" s="293" t="str">
        <f>VLOOKUP($AB$13,$Q$8:$Z$72,3,FALSE)</f>
        <v>4.16 Worried well</v>
      </c>
      <c r="AD13" s="309">
        <f>VLOOKUP($AB$13,$Q$8:$Z$72,4,FALSE)</f>
        <v>677</v>
      </c>
      <c r="AE13" s="310">
        <f>VLOOKUP($AB$13,$Q$8:$Z$72,5,FALSE)</f>
        <v>5.8629947172425734</v>
      </c>
      <c r="AF13" s="309">
        <f>VLOOKUP($AB$13,$Q$8:$Z$72,6,FALSE)</f>
        <v>14545</v>
      </c>
      <c r="AG13" s="310">
        <f>VLOOKUP($AB$13,$Q$8:$Z$72,7,FALSE)</f>
        <v>3.8955473719450953</v>
      </c>
      <c r="AH13" s="310">
        <f>VLOOKUP($AB$13,$Q$8:$Z$72,8,FALSE)</f>
        <v>4.6545204537641798</v>
      </c>
      <c r="AI13" s="310">
        <f>VLOOKUP($AB$13,$Q$8:$Z$72,9,FALSE)</f>
        <v>10.926515882459448</v>
      </c>
      <c r="AJ13" s="309">
        <f>VLOOKUP($AB$13,$Q$8:$Z$72,10,FALSE)</f>
        <v>150.50502939501175</v>
      </c>
      <c r="AK13" s="72"/>
      <c r="AL13" s="315">
        <v>6</v>
      </c>
      <c r="AM13" s="293" t="str">
        <f>VLOOKUP($AL$13,$R$8:$Z$72,2,FALSE)</f>
        <v>4.16 Worried well</v>
      </c>
      <c r="AN13" s="309">
        <f>VLOOKUP($AL$13,$R$8:$Z$72,3,FALSE)</f>
        <v>677</v>
      </c>
      <c r="AO13" s="310">
        <f>VLOOKUP($AL$13,$R$8:$Z$72,4,FALSE)</f>
        <v>5.8629947172425734</v>
      </c>
      <c r="AP13" s="309">
        <f>VLOOKUP($AL$13,$R$8:$Z$72,5,FALSE)</f>
        <v>14545</v>
      </c>
      <c r="AQ13" s="310">
        <f>VLOOKUP($AL$13,$R$8:$Z$72,6,FALSE)</f>
        <v>3.8955473719450953</v>
      </c>
      <c r="AR13" s="310">
        <f>VLOOKUP($AL$13,$R$8:$Z$72,7,FALSE)</f>
        <v>4.6545204537641798</v>
      </c>
      <c r="AS13" s="310">
        <f>VLOOKUP($AL$13,$R$8:$Z$72,8,FALSE)</f>
        <v>10.926515882459448</v>
      </c>
      <c r="AT13" s="309">
        <f>VLOOKUP($AL$13,$R$8:$Z$72,9,FALSE)</f>
        <v>150.50502939501175</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-12.264167912365231</v>
      </c>
      <c r="M14" s="309">
        <f t="shared" si="0"/>
        <v>0</v>
      </c>
      <c r="N14" s="311"/>
      <c r="O14" s="312" t="str">
        <f t="shared" si="4"/>
        <v>2</v>
      </c>
      <c r="P14" s="312" t="str">
        <f t="shared" si="5"/>
        <v>2.7</v>
      </c>
      <c r="Q14" s="312">
        <f>RANK(Z14,$Z$8:$Z$72,0)+COUNTIF($Z$8:Z14,Z14)-1</f>
        <v>26</v>
      </c>
      <c r="R14" s="312">
        <f>RANK(U14,$U$8:$U$72,0)+COUNTIF($U$8:U14,U14)-1</f>
        <v>26</v>
      </c>
      <c r="S14" s="293" t="s">
        <v>141</v>
      </c>
      <c r="T14" s="313">
        <f t="shared" si="6"/>
        <v>0</v>
      </c>
      <c r="U14" s="314">
        <f t="shared" si="7"/>
        <v>0</v>
      </c>
      <c r="V14" s="313">
        <f t="shared" si="8"/>
        <v>4801</v>
      </c>
      <c r="W14" s="314">
        <f t="shared" si="1"/>
        <v>1.2858386340810177</v>
      </c>
      <c r="X14" s="310">
        <f t="shared" si="9"/>
        <v>0</v>
      </c>
      <c r="Y14" s="310">
        <f t="shared" si="2"/>
        <v>-12.264167912365231</v>
      </c>
      <c r="Z14" s="309">
        <f t="shared" si="10"/>
        <v>0</v>
      </c>
      <c r="AA14" s="72"/>
      <c r="AB14" s="315">
        <v>7</v>
      </c>
      <c r="AC14" s="293" t="str">
        <f>VLOOKUP($AB$14,$Q$8:$Z$72,3,FALSE)</f>
        <v>1.1 Elderly in poor health</v>
      </c>
      <c r="AD14" s="309">
        <f>VLOOKUP($AB$14,$Q$8:$Z$72,4,FALSE)</f>
        <v>226</v>
      </c>
      <c r="AE14" s="310">
        <f>VLOOKUP($AB$14,$Q$8:$Z$72,5,FALSE)</f>
        <v>1.957218325106088</v>
      </c>
      <c r="AF14" s="309">
        <f>VLOOKUP($AB$14,$Q$8:$Z$72,6,FALSE)</f>
        <v>4991</v>
      </c>
      <c r="AG14" s="310">
        <f>VLOOKUP($AB$14,$Q$8:$Z$72,7,FALSE)</f>
        <v>1.3367258118513559</v>
      </c>
      <c r="AH14" s="310">
        <f>VLOOKUP($AB$14,$Q$8:$Z$72,8,FALSE)</f>
        <v>4.5281506712081745</v>
      </c>
      <c r="AI14" s="310">
        <f>VLOOKUP($AB$14,$Q$8:$Z$72,9,FALSE)</f>
        <v>5.8059354051841101</v>
      </c>
      <c r="AJ14" s="309">
        <f>VLOOKUP($AB$14,$Q$8:$Z$72,10,FALSE)</f>
        <v>146.41883232548298</v>
      </c>
      <c r="AK14" s="72"/>
      <c r="AL14" s="315">
        <v>7</v>
      </c>
      <c r="AM14" s="293" t="str">
        <f>VLOOKUP($AL$14,$R$8:$Z$72,2,FALSE)</f>
        <v>5.24 Comfortable maturity</v>
      </c>
      <c r="AN14" s="309">
        <f>VLOOKUP($AL$14,$R$8:$Z$72,3,FALSE)</f>
        <v>657</v>
      </c>
      <c r="AO14" s="310">
        <f>VLOOKUP($AL$14,$R$8:$Z$72,4,FALSE)</f>
        <v>5.689789555728761</v>
      </c>
      <c r="AP14" s="309">
        <f>VLOOKUP($AL$14,$R$8:$Z$72,5,FALSE)</f>
        <v>32027</v>
      </c>
      <c r="AQ14" s="310">
        <f>VLOOKUP($AL$14,$R$8:$Z$72,6,FALSE)</f>
        <v>8.5777033813190489</v>
      </c>
      <c r="AR14" s="310">
        <f>VLOOKUP($AL$14,$R$8:$Z$72,7,FALSE)</f>
        <v>2.0513941361975832</v>
      </c>
      <c r="AS14" s="310">
        <f>VLOOKUP($AL$14,$R$8:$Z$72,8,FALSE)</f>
        <v>-11.081721645590658</v>
      </c>
      <c r="AT14" s="309">
        <f>VLOOKUP($AL$14,$R$8:$Z$72,9,FALSE)</f>
        <v>66.33231883630144</v>
      </c>
      <c r="AU14" s="72"/>
      <c r="AV14" s="72"/>
      <c r="AW14" s="72"/>
      <c r="BK14" s="31"/>
      <c r="BM14" s="298"/>
      <c r="BN14" s="299"/>
      <c r="BP14" s="31"/>
      <c r="BR14" s="31"/>
    </row>
    <row r="15" spans="2:70" ht="15" customHeight="1" x14ac:dyDescent="0.25">
      <c r="B15" s="306" t="s">
        <v>142</v>
      </c>
      <c r="C15" s="307">
        <v>20</v>
      </c>
      <c r="D15" s="307">
        <v>10030</v>
      </c>
      <c r="F15" s="308" t="str">
        <f t="shared" si="3"/>
        <v>2.8 Diverse difficulties</v>
      </c>
      <c r="G15" s="309">
        <f t="shared" si="0"/>
        <v>20</v>
      </c>
      <c r="H15" s="310">
        <f t="shared" si="0"/>
        <v>0.1732051615138131</v>
      </c>
      <c r="I15" s="309">
        <f t="shared" si="0"/>
        <v>10030</v>
      </c>
      <c r="J15" s="310">
        <f t="shared" si="0"/>
        <v>2.6863073317710078</v>
      </c>
      <c r="K15" s="310">
        <f t="shared" si="0"/>
        <v>0.19940179461615154</v>
      </c>
      <c r="L15" s="310">
        <f t="shared" si="0"/>
        <v>-16.702439337918502</v>
      </c>
      <c r="M15" s="309">
        <f t="shared" si="0"/>
        <v>6.4477046042093686</v>
      </c>
      <c r="N15" s="311"/>
      <c r="O15" s="312" t="str">
        <f t="shared" si="4"/>
        <v>2</v>
      </c>
      <c r="P15" s="312" t="str">
        <f t="shared" si="5"/>
        <v>2.8</v>
      </c>
      <c r="Q15" s="312">
        <f>RANK(Z15,$Z$8:$Z$72,0)+COUNTIF($Z$8:Z15,Z15)-1</f>
        <v>23</v>
      </c>
      <c r="R15" s="312">
        <f>RANK(U15,$U$8:$U$72,0)+COUNTIF($U$8:U15,U15)-1</f>
        <v>23</v>
      </c>
      <c r="S15" s="293" t="s">
        <v>143</v>
      </c>
      <c r="T15" s="313">
        <f t="shared" si="6"/>
        <v>20</v>
      </c>
      <c r="U15" s="314">
        <f t="shared" si="7"/>
        <v>0.1732051615138131</v>
      </c>
      <c r="V15" s="313">
        <f t="shared" si="8"/>
        <v>10030</v>
      </c>
      <c r="W15" s="314">
        <f t="shared" si="1"/>
        <v>2.6863073317710078</v>
      </c>
      <c r="X15" s="310">
        <f t="shared" si="9"/>
        <v>0.19940179461615154</v>
      </c>
      <c r="Y15" s="310">
        <f t="shared" si="2"/>
        <v>-16.702439337918502</v>
      </c>
      <c r="Z15" s="309">
        <f t="shared" si="10"/>
        <v>6.4477046042093686</v>
      </c>
      <c r="AA15" s="72"/>
      <c r="AB15" s="315">
        <v>8</v>
      </c>
      <c r="AC15" s="293" t="str">
        <f>VLOOKUP($AB$15,$Q$8:$Z$72,3,FALSE)</f>
        <v>4.17 Engaged elders</v>
      </c>
      <c r="AD15" s="309">
        <f>VLOOKUP($AB$15,$Q$8:$Z$72,4,FALSE)</f>
        <v>952</v>
      </c>
      <c r="AE15" s="310">
        <f>VLOOKUP($AB$15,$Q$8:$Z$72,5,FALSE)</f>
        <v>8.244565688057504</v>
      </c>
      <c r="AF15" s="309">
        <f>VLOOKUP($AB$15,$Q$8:$Z$72,6,FALSE)</f>
        <v>23783</v>
      </c>
      <c r="AG15" s="310">
        <f>VLOOKUP($AB$15,$Q$8:$Z$72,7,FALSE)</f>
        <v>6.3697355205892201</v>
      </c>
      <c r="AH15" s="310">
        <f>VLOOKUP($AB$15,$Q$8:$Z$72,8,FALSE)</f>
        <v>4.0028591851322375</v>
      </c>
      <c r="AI15" s="310">
        <f>VLOOKUP($AB$15,$Q$8:$Z$72,9,FALSE)</f>
        <v>8.2495012131924987</v>
      </c>
      <c r="AJ15" s="309">
        <f>VLOOKUP($AB$15,$Q$8:$Z$72,10,FALSE)</f>
        <v>129.43340679386412</v>
      </c>
      <c r="AK15" s="72"/>
      <c r="AL15" s="315">
        <v>8</v>
      </c>
      <c r="AM15" s="293" t="str">
        <f>VLOOKUP($AL$15,$R$8:$Z$72,2,FALSE)</f>
        <v>5.22 Healthy suburban households</v>
      </c>
      <c r="AN15" s="309">
        <f>VLOOKUP($AL$15,$R$8:$Z$72,3,FALSE)</f>
        <v>630</v>
      </c>
      <c r="AO15" s="310">
        <f>VLOOKUP($AL$15,$R$8:$Z$72,4,FALSE)</f>
        <v>5.4559625876851126</v>
      </c>
      <c r="AP15" s="309">
        <f>VLOOKUP($AL$15,$R$8:$Z$72,5,FALSE)</f>
        <v>22366</v>
      </c>
      <c r="AQ15" s="310">
        <f>VLOOKUP($AL$15,$R$8:$Z$72,6,FALSE)</f>
        <v>5.9902243053230659</v>
      </c>
      <c r="AR15" s="310">
        <f>VLOOKUP($AL$15,$R$8:$Z$72,7,FALSE)</f>
        <v>2.8167754627559689</v>
      </c>
      <c r="AS15" s="310">
        <f>VLOOKUP($AL$15,$R$8:$Z$72,8,FALSE)</f>
        <v>-2.4192491005506938</v>
      </c>
      <c r="AT15" s="309">
        <f>VLOOKUP($AL$15,$R$8:$Z$72,9,FALSE)</f>
        <v>91.081106642981723</v>
      </c>
      <c r="AU15" s="72"/>
      <c r="AV15" s="72"/>
      <c r="AW15" s="72"/>
      <c r="BK15" s="31"/>
      <c r="BM15" s="298"/>
      <c r="BN15" s="299"/>
      <c r="BP15" s="31"/>
      <c r="BR15" s="31"/>
    </row>
    <row r="16" spans="2:70" ht="15" customHeight="1" x14ac:dyDescent="0.25">
      <c r="B16" s="306" t="s">
        <v>144</v>
      </c>
      <c r="C16" s="307">
        <v>342</v>
      </c>
      <c r="D16" s="307">
        <v>20293</v>
      </c>
      <c r="F16" s="308" t="str">
        <f t="shared" si="3"/>
        <v>2.9 Detrimental practices</v>
      </c>
      <c r="G16" s="309">
        <f t="shared" si="0"/>
        <v>342</v>
      </c>
      <c r="H16" s="310">
        <f t="shared" si="0"/>
        <v>2.9618082618862043</v>
      </c>
      <c r="I16" s="309">
        <f t="shared" si="0"/>
        <v>20293</v>
      </c>
      <c r="J16" s="310">
        <f t="shared" si="0"/>
        <v>5.4350184131235348</v>
      </c>
      <c r="K16" s="310">
        <f t="shared" si="0"/>
        <v>1.6853102054895777</v>
      </c>
      <c r="L16" s="310">
        <f t="shared" si="0"/>
        <v>-11.722761308535576</v>
      </c>
      <c r="M16" s="309">
        <f t="shared" si="0"/>
        <v>54.49490759285279</v>
      </c>
      <c r="N16" s="311"/>
      <c r="O16" s="312" t="str">
        <f t="shared" si="4"/>
        <v>2</v>
      </c>
      <c r="P16" s="312" t="str">
        <f t="shared" si="5"/>
        <v>2.9</v>
      </c>
      <c r="Q16" s="312">
        <f>RANK(Z16,$Z$8:$Z$72,0)+COUNTIF($Z$8:Z16,Z16)-1</f>
        <v>13</v>
      </c>
      <c r="R16" s="312">
        <f>RANK(U16,$U$8:$U$72,0)+COUNTIF($U$8:U16,U16)-1</f>
        <v>11</v>
      </c>
      <c r="S16" s="293" t="s">
        <v>145</v>
      </c>
      <c r="T16" s="313">
        <f t="shared" si="6"/>
        <v>342</v>
      </c>
      <c r="U16" s="314">
        <f t="shared" si="7"/>
        <v>2.9618082618862043</v>
      </c>
      <c r="V16" s="313">
        <f t="shared" si="8"/>
        <v>20293</v>
      </c>
      <c r="W16" s="314">
        <f t="shared" si="1"/>
        <v>5.4350184131235348</v>
      </c>
      <c r="X16" s="310">
        <f t="shared" si="9"/>
        <v>1.6853102054895777</v>
      </c>
      <c r="Y16" s="310">
        <f t="shared" si="2"/>
        <v>-11.722761308535576</v>
      </c>
      <c r="Z16" s="309">
        <f t="shared" si="10"/>
        <v>54.49490759285279</v>
      </c>
      <c r="AA16" s="72"/>
      <c r="AB16" s="315">
        <v>9</v>
      </c>
      <c r="AC16" s="293" t="str">
        <f>VLOOKUP($AB$16,$Q$8:$Z$72,3,FALSE)</f>
        <v>3.13 Balanced behaviours</v>
      </c>
      <c r="AD16" s="309">
        <f>VLOOKUP($AB$16,$Q$8:$Z$72,4,FALSE)</f>
        <v>390</v>
      </c>
      <c r="AE16" s="310">
        <f>VLOOKUP($AB$16,$Q$8:$Z$72,5,FALSE)</f>
        <v>3.3775006495193556</v>
      </c>
      <c r="AF16" s="309">
        <f>VLOOKUP($AB$16,$Q$8:$Z$72,6,FALSE)</f>
        <v>10208</v>
      </c>
      <c r="AG16" s="310">
        <f>VLOOKUP($AB$16,$Q$8:$Z$72,7,FALSE)</f>
        <v>2.7339805825242718</v>
      </c>
      <c r="AH16" s="310">
        <f>VLOOKUP($AB$16,$Q$8:$Z$72,8,FALSE)</f>
        <v>3.8205329153605012</v>
      </c>
      <c r="AI16" s="310">
        <f>VLOOKUP($AB$16,$Q$8:$Z$72,9,FALSE)</f>
        <v>4.2405129391780942</v>
      </c>
      <c r="AJ16" s="309">
        <f>VLOOKUP($AB$16,$Q$8:$Z$72,10,FALSE)</f>
        <v>123.53784335955029</v>
      </c>
      <c r="AK16" s="72"/>
      <c r="AL16" s="315">
        <v>9</v>
      </c>
      <c r="AM16" s="293" t="str">
        <f>VLOOKUP($AL$16,$R$8:$Z$72,2,FALSE)</f>
        <v>3.13 Balanced behaviours</v>
      </c>
      <c r="AN16" s="309">
        <f>VLOOKUP($AL$16,$R$8:$Z$72,3,FALSE)</f>
        <v>390</v>
      </c>
      <c r="AO16" s="310">
        <f>VLOOKUP($AL$16,$R$8:$Z$72,4,FALSE)</f>
        <v>3.3775006495193556</v>
      </c>
      <c r="AP16" s="309">
        <f>VLOOKUP($AL$16,$R$8:$Z$72,5,FALSE)</f>
        <v>10208</v>
      </c>
      <c r="AQ16" s="310">
        <f>VLOOKUP($AL$16,$R$8:$Z$72,6,FALSE)</f>
        <v>2.7339805825242718</v>
      </c>
      <c r="AR16" s="310">
        <f>VLOOKUP($AL$16,$R$8:$Z$72,7,FALSE)</f>
        <v>3.8205329153605012</v>
      </c>
      <c r="AS16" s="310">
        <f>VLOOKUP($AL$16,$R$8:$Z$72,8,FALSE)</f>
        <v>4.2405129391780942</v>
      </c>
      <c r="AT16" s="309">
        <f>VLOOKUP($AL$16,$R$8:$Z$72,9,FALSE)</f>
        <v>123.53784335955029</v>
      </c>
      <c r="AU16" s="72"/>
      <c r="AV16" s="72"/>
      <c r="AW16" s="72"/>
      <c r="BK16" s="31"/>
      <c r="BM16" s="298"/>
      <c r="BN16" s="299"/>
      <c r="BP16" s="31"/>
      <c r="BR16" s="31"/>
    </row>
    <row r="17" spans="2:70" ht="15" customHeight="1" x14ac:dyDescent="0.25">
      <c r="B17" s="306" t="s">
        <v>146</v>
      </c>
      <c r="C17" s="307">
        <v>146</v>
      </c>
      <c r="D17" s="307">
        <v>9055</v>
      </c>
      <c r="F17" s="308" t="str">
        <f t="shared" si="3"/>
        <v>3.10 Sedentary habits</v>
      </c>
      <c r="G17" s="309">
        <f t="shared" si="0"/>
        <v>146</v>
      </c>
      <c r="H17" s="310">
        <f t="shared" si="0"/>
        <v>1.2643976790508358</v>
      </c>
      <c r="I17" s="309">
        <f t="shared" si="0"/>
        <v>9055</v>
      </c>
      <c r="J17" s="310">
        <f t="shared" si="0"/>
        <v>2.4251757616337462</v>
      </c>
      <c r="K17" s="310">
        <f t="shared" si="0"/>
        <v>1.6123688569850909</v>
      </c>
      <c r="L17" s="310">
        <f t="shared" si="0"/>
        <v>-8.1085515834207733</v>
      </c>
      <c r="M17" s="309">
        <f t="shared" si="0"/>
        <v>52.136331685875845</v>
      </c>
      <c r="N17" s="311"/>
      <c r="O17" s="312" t="str">
        <f t="shared" si="4"/>
        <v>3</v>
      </c>
      <c r="P17" s="312" t="str">
        <f>LEFT(S17,4)</f>
        <v>3.10</v>
      </c>
      <c r="Q17" s="312">
        <f>RANK(Z17,$Z$8:$Z$72,0)+COUNTIF($Z$8:Z17,Z17)-1</f>
        <v>14</v>
      </c>
      <c r="R17" s="312">
        <f>RANK(U17,$U$8:$U$72,0)+COUNTIF($U$8:U17,U17)-1</f>
        <v>16</v>
      </c>
      <c r="S17" s="293" t="s">
        <v>147</v>
      </c>
      <c r="T17" s="313">
        <f t="shared" si="6"/>
        <v>146</v>
      </c>
      <c r="U17" s="314">
        <f t="shared" si="7"/>
        <v>1.2643976790508358</v>
      </c>
      <c r="V17" s="313">
        <f t="shared" si="8"/>
        <v>9055</v>
      </c>
      <c r="W17" s="314">
        <f t="shared" si="1"/>
        <v>2.4251757616337462</v>
      </c>
      <c r="X17" s="310">
        <f t="shared" si="9"/>
        <v>1.6123688569850909</v>
      </c>
      <c r="Y17" s="310">
        <f t="shared" si="2"/>
        <v>-8.1085515834207733</v>
      </c>
      <c r="Z17" s="309">
        <f t="shared" si="10"/>
        <v>52.136331685875845</v>
      </c>
      <c r="AA17" s="72"/>
      <c r="AB17" s="315">
        <v>10</v>
      </c>
      <c r="AC17" s="293" t="str">
        <f>VLOOKUP($AB$17,$Q$8:$Z$72,3,FALSE)</f>
        <v>3.12 Urban isolation</v>
      </c>
      <c r="AD17" s="309">
        <f>VLOOKUP($AB$17,$Q$8:$Z$72,4,FALSE)</f>
        <v>334</v>
      </c>
      <c r="AE17" s="310">
        <f>VLOOKUP($AB$17,$Q$8:$Z$72,5,FALSE)</f>
        <v>2.8925261972806791</v>
      </c>
      <c r="AF17" s="309">
        <f>VLOOKUP($AB$17,$Q$8:$Z$72,6,FALSE)</f>
        <v>9365</v>
      </c>
      <c r="AG17" s="310">
        <f>VLOOKUP($AB$17,$Q$8:$Z$72,7,FALSE)</f>
        <v>2.508202209574824</v>
      </c>
      <c r="AH17" s="310">
        <f>VLOOKUP($AB$17,$Q$8:$Z$72,8,FALSE)</f>
        <v>3.5664709022957819</v>
      </c>
      <c r="AI17" s="310">
        <f>VLOOKUP($AB$17,$Q$8:$Z$72,9,FALSE)</f>
        <v>2.6409900334851311</v>
      </c>
      <c r="AJ17" s="309">
        <f>VLOOKUP($AB$17,$Q$8:$Z$72,10,FALSE)</f>
        <v>115.32268755041896</v>
      </c>
      <c r="AK17" s="72"/>
      <c r="AL17" s="315">
        <v>10</v>
      </c>
      <c r="AM17" s="293" t="str">
        <f>VLOOKUP($AL$17,$R$8:$Z$72,2,FALSE)</f>
        <v>4.19 Active empty nesters</v>
      </c>
      <c r="AN17" s="309">
        <f>VLOOKUP($AL$17,$R$8:$Z$72,3,FALSE)</f>
        <v>353</v>
      </c>
      <c r="AO17" s="310">
        <f>VLOOKUP($AL$17,$R$8:$Z$72,4,FALSE)</f>
        <v>3.0570711007188014</v>
      </c>
      <c r="AP17" s="309">
        <f>VLOOKUP($AL$17,$R$8:$Z$72,5,FALSE)</f>
        <v>24019</v>
      </c>
      <c r="AQ17" s="310">
        <f>VLOOKUP($AL$17,$R$8:$Z$72,6,FALSE)</f>
        <v>6.4329427519250082</v>
      </c>
      <c r="AR17" s="310">
        <f>VLOOKUP($AL$17,$R$8:$Z$72,7,FALSE)</f>
        <v>1.4696698447062742</v>
      </c>
      <c r="AS17" s="310">
        <f>VLOOKUP($AL$17,$R$8:$Z$72,8,FALSE)</f>
        <v>-14.786118446456946</v>
      </c>
      <c r="AT17" s="309">
        <f>VLOOKUP($AL$17,$R$8:$Z$72,9,FALSE)</f>
        <v>47.522125077267269</v>
      </c>
      <c r="AU17" s="72"/>
      <c r="AV17" s="72"/>
      <c r="AW17" s="72"/>
      <c r="BF17" s="72"/>
      <c r="BG17" s="72"/>
      <c r="BH17" s="72"/>
      <c r="BI17" s="72"/>
      <c r="BJ17" s="72"/>
      <c r="BK17" s="31"/>
      <c r="BM17" s="298"/>
      <c r="BN17" s="299"/>
      <c r="BP17" s="31"/>
      <c r="BR17" s="31"/>
    </row>
    <row r="18" spans="2:70" ht="15" customHeight="1" x14ac:dyDescent="0.25">
      <c r="B18" s="306" t="s">
        <v>148</v>
      </c>
      <c r="C18" s="307">
        <v>97</v>
      </c>
      <c r="D18" s="307">
        <v>12641</v>
      </c>
      <c r="F18" s="308" t="str">
        <f t="shared" si="3"/>
        <v>3.11 Pressured parents</v>
      </c>
      <c r="G18" s="309">
        <f t="shared" si="0"/>
        <v>97</v>
      </c>
      <c r="H18" s="310">
        <f t="shared" si="0"/>
        <v>0.84004503334199365</v>
      </c>
      <c r="I18" s="309">
        <f t="shared" si="0"/>
        <v>12641</v>
      </c>
      <c r="J18" s="310">
        <f t="shared" si="0"/>
        <v>3.3856042852360226</v>
      </c>
      <c r="K18" s="310">
        <f t="shared" si="0"/>
        <v>0.76734435566806425</v>
      </c>
      <c r="L18" s="310">
        <f t="shared" si="0"/>
        <v>-15.124421581767262</v>
      </c>
      <c r="M18" s="309">
        <f t="shared" si="0"/>
        <v>24.812262821301076</v>
      </c>
      <c r="N18" s="311"/>
      <c r="O18" s="312" t="str">
        <f t="shared" si="4"/>
        <v>3</v>
      </c>
      <c r="P18" s="312" t="str">
        <f t="shared" ref="P18:P36" si="11">LEFT(S18,4)</f>
        <v>3.11</v>
      </c>
      <c r="Q18" s="312">
        <f>RANK(Z18,$Z$8:$Z$72,0)+COUNTIF($Z$8:Z18,Z18)-1</f>
        <v>18</v>
      </c>
      <c r="R18" s="312">
        <f>RANK(U18,$U$8:$U$72,0)+COUNTIF($U$8:U18,U18)-1</f>
        <v>17</v>
      </c>
      <c r="S18" s="293" t="s">
        <v>149</v>
      </c>
      <c r="T18" s="313">
        <f t="shared" si="6"/>
        <v>97</v>
      </c>
      <c r="U18" s="314">
        <f t="shared" si="7"/>
        <v>0.84004503334199365</v>
      </c>
      <c r="V18" s="313">
        <f t="shared" si="8"/>
        <v>12641</v>
      </c>
      <c r="W18" s="314">
        <f t="shared" si="1"/>
        <v>3.3856042852360226</v>
      </c>
      <c r="X18" s="310">
        <f t="shared" si="9"/>
        <v>0.76734435566806425</v>
      </c>
      <c r="Y18" s="310">
        <f t="shared" si="2"/>
        <v>-15.124421581767262</v>
      </c>
      <c r="Z18" s="309">
        <f t="shared" si="10"/>
        <v>24.812262821301076</v>
      </c>
      <c r="AA18" s="72"/>
      <c r="AB18" s="315">
        <v>11</v>
      </c>
      <c r="AC18" s="293" t="str">
        <f>VLOOKUP($AB$18,$Q$8:$Z$72,3,FALSE)</f>
        <v>5.22 Healthy suburban households</v>
      </c>
      <c r="AD18" s="309">
        <f>VLOOKUP($AB$18,$Q$8:$Z$72,4,FALSE)</f>
        <v>630</v>
      </c>
      <c r="AE18" s="310">
        <f>VLOOKUP($AB$18,$Q$8:$Z$72,5,FALSE)</f>
        <v>5.4559625876851126</v>
      </c>
      <c r="AF18" s="309">
        <f>VLOOKUP($AB$18,$Q$8:$Z$72,6,FALSE)</f>
        <v>22366</v>
      </c>
      <c r="AG18" s="310">
        <f>VLOOKUP($AB$18,$Q$8:$Z$72,7,FALSE)</f>
        <v>5.9902243053230659</v>
      </c>
      <c r="AH18" s="310">
        <f>VLOOKUP($AB$18,$Q$8:$Z$72,8,FALSE)</f>
        <v>2.8167754627559689</v>
      </c>
      <c r="AI18" s="310">
        <f>VLOOKUP($AB$18,$Q$8:$Z$72,9,FALSE)</f>
        <v>-2.4192491005506938</v>
      </c>
      <c r="AJ18" s="309">
        <f>VLOOKUP($AB$18,$Q$8:$Z$72,10,FALSE)</f>
        <v>91.081106642981723</v>
      </c>
      <c r="AK18" s="72"/>
      <c r="AL18" s="315">
        <v>11</v>
      </c>
      <c r="AM18" s="293" t="str">
        <f>VLOOKUP($AL$18,$R$8:$Z$72,2,FALSE)</f>
        <v>2.9 Detrimental practices</v>
      </c>
      <c r="AN18" s="309">
        <f>VLOOKUP($AL$18,$R$8:$Z$72,3,FALSE)</f>
        <v>342</v>
      </c>
      <c r="AO18" s="310">
        <f>VLOOKUP($AL$18,$R$8:$Z$72,4,FALSE)</f>
        <v>2.9618082618862043</v>
      </c>
      <c r="AP18" s="309">
        <f>VLOOKUP($AL$18,$R$8:$Z$72,5,FALSE)</f>
        <v>20293</v>
      </c>
      <c r="AQ18" s="310">
        <f>VLOOKUP($AL$18,$R$8:$Z$72,6,FALSE)</f>
        <v>5.4350184131235348</v>
      </c>
      <c r="AR18" s="310">
        <f>VLOOKUP($AL$18,$R$8:$Z$72,7,FALSE)</f>
        <v>1.6853102054895777</v>
      </c>
      <c r="AS18" s="310">
        <f>VLOOKUP($AL$18,$R$8:$Z$72,8,FALSE)</f>
        <v>-11.722761308535576</v>
      </c>
      <c r="AT18" s="309">
        <f>VLOOKUP($AL$18,$R$8:$Z$72,9,FALSE)</f>
        <v>54.49490759285279</v>
      </c>
      <c r="AU18" s="72"/>
      <c r="AV18" s="72"/>
      <c r="AW18" s="72"/>
      <c r="BF18" s="72"/>
      <c r="BG18" s="72"/>
      <c r="BH18" s="72"/>
      <c r="BI18" s="72"/>
      <c r="BJ18" s="72"/>
      <c r="BK18" s="31"/>
      <c r="BM18" s="298"/>
      <c r="BN18" s="299"/>
      <c r="BP18" s="31"/>
      <c r="BR18" s="31"/>
    </row>
    <row r="19" spans="2:70" ht="15" customHeight="1" x14ac:dyDescent="0.25">
      <c r="B19" s="306" t="s">
        <v>150</v>
      </c>
      <c r="C19" s="307">
        <v>334</v>
      </c>
      <c r="D19" s="307">
        <v>9365</v>
      </c>
      <c r="F19" s="308" t="str">
        <f t="shared" si="3"/>
        <v>3.12 Urban isolation</v>
      </c>
      <c r="G19" s="309">
        <f t="shared" si="0"/>
        <v>334</v>
      </c>
      <c r="H19" s="310">
        <f t="shared" si="0"/>
        <v>2.8925261972806791</v>
      </c>
      <c r="I19" s="309">
        <f t="shared" si="0"/>
        <v>9365</v>
      </c>
      <c r="J19" s="310">
        <f t="shared" si="0"/>
        <v>2.508202209574824</v>
      </c>
      <c r="K19" s="310">
        <f t="shared" si="0"/>
        <v>3.5664709022957819</v>
      </c>
      <c r="L19" s="310">
        <f t="shared" si="0"/>
        <v>2.6409900334851311</v>
      </c>
      <c r="M19" s="309">
        <f t="shared" si="0"/>
        <v>115.32268755041896</v>
      </c>
      <c r="N19" s="311"/>
      <c r="O19" s="312" t="str">
        <f t="shared" si="4"/>
        <v>3</v>
      </c>
      <c r="P19" s="312" t="str">
        <f t="shared" si="11"/>
        <v>3.12</v>
      </c>
      <c r="Q19" s="312">
        <f>RANK(Z19,$Z$8:$Z$72,0)+COUNTIF($Z$8:Z19,Z19)-1</f>
        <v>10</v>
      </c>
      <c r="R19" s="312">
        <f>RANK(U19,$U$8:$U$72,0)+COUNTIF($U$8:U19,U19)-1</f>
        <v>12</v>
      </c>
      <c r="S19" s="293" t="s">
        <v>151</v>
      </c>
      <c r="T19" s="313">
        <f t="shared" si="6"/>
        <v>334</v>
      </c>
      <c r="U19" s="314">
        <f t="shared" si="7"/>
        <v>2.8925261972806791</v>
      </c>
      <c r="V19" s="313">
        <f t="shared" si="8"/>
        <v>9365</v>
      </c>
      <c r="W19" s="314">
        <f t="shared" si="1"/>
        <v>2.508202209574824</v>
      </c>
      <c r="X19" s="310">
        <f t="shared" si="9"/>
        <v>3.5664709022957819</v>
      </c>
      <c r="Y19" s="310">
        <f t="shared" si="2"/>
        <v>2.6409900334851311</v>
      </c>
      <c r="Z19" s="309">
        <f t="shared" si="10"/>
        <v>115.32268755041896</v>
      </c>
      <c r="AA19" s="72"/>
      <c r="AB19" s="315">
        <v>12</v>
      </c>
      <c r="AC19" s="293" t="str">
        <f>VLOOKUP($AB$19,$Q$8:$Z$72,3,FALSE)</f>
        <v>5.24 Comfortable maturity</v>
      </c>
      <c r="AD19" s="309">
        <f>VLOOKUP($AB$19,$Q$8:$Z$72,4,FALSE)</f>
        <v>657</v>
      </c>
      <c r="AE19" s="310">
        <f>VLOOKUP($AB$19,$Q$8:$Z$72,5,FALSE)</f>
        <v>5.689789555728761</v>
      </c>
      <c r="AF19" s="309">
        <f>VLOOKUP($AB$19,$Q$8:$Z$72,6,FALSE)</f>
        <v>32027</v>
      </c>
      <c r="AG19" s="310">
        <f>VLOOKUP($AB$19,$Q$8:$Z$72,7,FALSE)</f>
        <v>8.5777033813190489</v>
      </c>
      <c r="AH19" s="310">
        <f>VLOOKUP($AB$19,$Q$8:$Z$72,8,FALSE)</f>
        <v>2.0513941361975832</v>
      </c>
      <c r="AI19" s="310">
        <f>VLOOKUP($AB$19,$Q$8:$Z$72,9,FALSE)</f>
        <v>-11.081721645590658</v>
      </c>
      <c r="AJ19" s="309">
        <f>VLOOKUP($AB$19,$Q$8:$Z$72,10,FALSE)</f>
        <v>66.33231883630144</v>
      </c>
      <c r="AK19" s="72"/>
      <c r="AL19" s="315">
        <v>12</v>
      </c>
      <c r="AM19" s="293" t="str">
        <f>VLOOKUP($AL$19,$R$8:$Z$72,2,FALSE)</f>
        <v>3.12 Urban isolation</v>
      </c>
      <c r="AN19" s="309">
        <f>VLOOKUP($AL$19,$R$8:$Z$72,3,FALSE)</f>
        <v>334</v>
      </c>
      <c r="AO19" s="310">
        <f>VLOOKUP($AL$19,$R$8:$Z$72,4,FALSE)</f>
        <v>2.8925261972806791</v>
      </c>
      <c r="AP19" s="309">
        <f>VLOOKUP($AL$19,$R$8:$Z$72,5,FALSE)</f>
        <v>9365</v>
      </c>
      <c r="AQ19" s="310">
        <f>VLOOKUP($AL$19,$R$8:$Z$72,6,FALSE)</f>
        <v>2.508202209574824</v>
      </c>
      <c r="AR19" s="310">
        <f>VLOOKUP($AL$19,$R$8:$Z$72,7,FALSE)</f>
        <v>3.5664709022957819</v>
      </c>
      <c r="AS19" s="310">
        <f>VLOOKUP($AL$19,$R$8:$Z$72,8,FALSE)</f>
        <v>2.6409900334851311</v>
      </c>
      <c r="AT19" s="309">
        <f>VLOOKUP($AL$19,$R$8:$Z$72,9,FALSE)</f>
        <v>115.32268755041896</v>
      </c>
      <c r="AU19" s="72"/>
      <c r="AV19" s="72"/>
      <c r="AW19" s="72"/>
      <c r="BF19" s="72"/>
      <c r="BG19" s="72"/>
      <c r="BH19" s="72"/>
      <c r="BI19" s="72"/>
      <c r="BJ19" s="72"/>
      <c r="BK19" s="31"/>
      <c r="BM19" s="298"/>
      <c r="BN19" s="299"/>
      <c r="BP19" s="31"/>
      <c r="BR19" s="31"/>
    </row>
    <row r="20" spans="2:70" ht="15" customHeight="1" x14ac:dyDescent="0.25">
      <c r="B20" s="306" t="s">
        <v>152</v>
      </c>
      <c r="C20" s="307">
        <v>390</v>
      </c>
      <c r="D20" s="307">
        <v>10208</v>
      </c>
      <c r="F20" s="308" t="str">
        <f t="shared" si="3"/>
        <v>3.13 Balanced behaviours</v>
      </c>
      <c r="G20" s="309">
        <f t="shared" si="0"/>
        <v>390</v>
      </c>
      <c r="H20" s="310">
        <f t="shared" si="0"/>
        <v>3.3775006495193556</v>
      </c>
      <c r="I20" s="309">
        <f t="shared" si="0"/>
        <v>10208</v>
      </c>
      <c r="J20" s="310">
        <f t="shared" si="0"/>
        <v>2.7339805825242718</v>
      </c>
      <c r="K20" s="310">
        <f t="shared" si="0"/>
        <v>3.8205329153605012</v>
      </c>
      <c r="L20" s="310">
        <f t="shared" si="0"/>
        <v>4.2405129391780942</v>
      </c>
      <c r="M20" s="309">
        <f t="shared" si="0"/>
        <v>123.53784335955029</v>
      </c>
      <c r="N20" s="311"/>
      <c r="O20" s="312" t="str">
        <f t="shared" si="4"/>
        <v>3</v>
      </c>
      <c r="P20" s="312" t="str">
        <f t="shared" si="11"/>
        <v>3.13</v>
      </c>
      <c r="Q20" s="312">
        <f>RANK(Z20,$Z$8:$Z$72,0)+COUNTIF($Z$8:Z20,Z20)-1</f>
        <v>9</v>
      </c>
      <c r="R20" s="312">
        <f>RANK(U20,$U$8:$U$72,0)+COUNTIF($U$8:U20,U20)-1</f>
        <v>9</v>
      </c>
      <c r="S20" s="293" t="s">
        <v>153</v>
      </c>
      <c r="T20" s="313">
        <f t="shared" si="6"/>
        <v>390</v>
      </c>
      <c r="U20" s="314">
        <f t="shared" si="7"/>
        <v>3.3775006495193556</v>
      </c>
      <c r="V20" s="313">
        <f t="shared" si="8"/>
        <v>10208</v>
      </c>
      <c r="W20" s="314">
        <f t="shared" si="1"/>
        <v>2.7339805825242718</v>
      </c>
      <c r="X20" s="310">
        <f t="shared" si="9"/>
        <v>3.8205329153605012</v>
      </c>
      <c r="Y20" s="310">
        <f t="shared" si="2"/>
        <v>4.2405129391780942</v>
      </c>
      <c r="Z20" s="309">
        <f t="shared" si="10"/>
        <v>123.53784335955029</v>
      </c>
      <c r="AA20" s="72"/>
      <c r="AB20" s="315">
        <v>13</v>
      </c>
      <c r="AC20" s="293" t="str">
        <f>VLOOKUP($AB$20,$Q$8:$Z$36,3,FALSE)</f>
        <v>2.9 Detrimental practices</v>
      </c>
      <c r="AD20" s="309">
        <f>VLOOKUP($AB$20,$Q$8:$Z$72,4,FALSE)</f>
        <v>342</v>
      </c>
      <c r="AE20" s="310">
        <f>VLOOKUP($AB$20,$Q$8:$Z$72,5,FALSE)</f>
        <v>2.9618082618862043</v>
      </c>
      <c r="AF20" s="309">
        <f>VLOOKUP($AB$20,$Q$8:$Z$72,6,FALSE)</f>
        <v>20293</v>
      </c>
      <c r="AG20" s="310">
        <f>VLOOKUP($AB$20,$Q$8:$Z$72,7,FALSE)</f>
        <v>5.4350184131235348</v>
      </c>
      <c r="AH20" s="310">
        <f>VLOOKUP($AB$20,$Q$8:$Z$72,8,FALSE)</f>
        <v>1.6853102054895777</v>
      </c>
      <c r="AI20" s="310">
        <f>VLOOKUP($AB$20,$Q$8:$Z$72,9,FALSE)</f>
        <v>-11.722761308535576</v>
      </c>
      <c r="AJ20" s="309">
        <f>VLOOKUP($AB$20,$Q$8:$Z$72,10,FALSE)</f>
        <v>54.49490759285279</v>
      </c>
      <c r="AK20" s="72"/>
      <c r="AL20" s="315">
        <v>13</v>
      </c>
      <c r="AM20" s="293" t="str">
        <f>VLOOKUP($AL$20,$R$8:$Z$72,2,FALSE)</f>
        <v>1.1 Elderly in poor health</v>
      </c>
      <c r="AN20" s="309">
        <f>VLOOKUP($AL$20,$R$8:$Z$72,3,FALSE)</f>
        <v>226</v>
      </c>
      <c r="AO20" s="310">
        <f>VLOOKUP($AL$20,$R$8:$Z$72,4,FALSE)</f>
        <v>1.957218325106088</v>
      </c>
      <c r="AP20" s="309">
        <f>VLOOKUP($AL$20,$R$8:$Z$72,5,FALSE)</f>
        <v>4991</v>
      </c>
      <c r="AQ20" s="310">
        <f>VLOOKUP($AL$20,$R$8:$Z$72,6,FALSE)</f>
        <v>1.3367258118513559</v>
      </c>
      <c r="AR20" s="310">
        <f>VLOOKUP($AL$20,$R$8:$Z$72,7,FALSE)</f>
        <v>4.5281506712081745</v>
      </c>
      <c r="AS20" s="310">
        <f>VLOOKUP($AL$20,$R$8:$Z$72,8,FALSE)</f>
        <v>5.8059354051841101</v>
      </c>
      <c r="AT20" s="309">
        <f>VLOOKUP($AL$20,$R$8:$Z$72,9,FALSE)</f>
        <v>146.41883232548298</v>
      </c>
      <c r="AU20" s="72"/>
      <c r="AV20" s="72"/>
      <c r="AW20" s="72"/>
      <c r="BF20" s="72"/>
      <c r="BG20" s="72"/>
      <c r="BH20" s="72"/>
      <c r="BI20" s="72"/>
      <c r="BJ20" s="72"/>
      <c r="BK20" s="31"/>
      <c r="BM20" s="298"/>
      <c r="BN20" s="299"/>
      <c r="BP20" s="31"/>
      <c r="BR20" s="31"/>
    </row>
    <row r="21" spans="2:70" ht="15" customHeight="1" x14ac:dyDescent="0.25">
      <c r="B21" s="306" t="s">
        <v>154</v>
      </c>
      <c r="C21" s="307">
        <v>152</v>
      </c>
      <c r="D21" s="307">
        <v>13048</v>
      </c>
      <c r="F21" s="308" t="str">
        <f t="shared" si="3"/>
        <v>3.14 Mid-life moderation</v>
      </c>
      <c r="G21" s="309">
        <f t="shared" si="0"/>
        <v>152</v>
      </c>
      <c r="H21" s="310">
        <f t="shared" si="0"/>
        <v>1.3163592275049798</v>
      </c>
      <c r="I21" s="309">
        <f t="shared" si="0"/>
        <v>13048</v>
      </c>
      <c r="J21" s="310">
        <f t="shared" si="0"/>
        <v>3.4946099765651155</v>
      </c>
      <c r="K21" s="310">
        <f t="shared" si="0"/>
        <v>1.1649294911097487</v>
      </c>
      <c r="L21" s="310">
        <f t="shared" si="0"/>
        <v>-12.745806284377025</v>
      </c>
      <c r="M21" s="309">
        <f t="shared" si="0"/>
        <v>37.66827303568914</v>
      </c>
      <c r="N21" s="311"/>
      <c r="O21" s="312" t="str">
        <f t="shared" si="4"/>
        <v>3</v>
      </c>
      <c r="P21" s="312" t="str">
        <f t="shared" si="11"/>
        <v>3.14</v>
      </c>
      <c r="Q21" s="312">
        <f>RANK(Z21,$Z$8:$Z$72,0)+COUNTIF($Z$8:Z21,Z21)-1</f>
        <v>16</v>
      </c>
      <c r="R21" s="312">
        <f>RANK(U21,$U$8:$U$72,0)+COUNTIF($U$8:U21,U21)-1</f>
        <v>15</v>
      </c>
      <c r="S21" s="293" t="s">
        <v>155</v>
      </c>
      <c r="T21" s="313">
        <f t="shared" si="6"/>
        <v>152</v>
      </c>
      <c r="U21" s="314">
        <f t="shared" si="7"/>
        <v>1.3163592275049798</v>
      </c>
      <c r="V21" s="313">
        <f t="shared" si="8"/>
        <v>13048</v>
      </c>
      <c r="W21" s="314">
        <f t="shared" si="1"/>
        <v>3.4946099765651155</v>
      </c>
      <c r="X21" s="310">
        <f t="shared" si="9"/>
        <v>1.1649294911097487</v>
      </c>
      <c r="Y21" s="310">
        <f t="shared" si="2"/>
        <v>-12.745806284377025</v>
      </c>
      <c r="Z21" s="309">
        <f>IF(AND(W21&gt;0,X21&gt;0),(U21/W21)*100,0)</f>
        <v>37.66827303568914</v>
      </c>
      <c r="AA21" s="72"/>
      <c r="AB21" s="315">
        <v>14</v>
      </c>
      <c r="AC21" s="293" t="str">
        <f>VLOOKUP($AB$21,$Q$8:$Z$72,3,FALSE)</f>
        <v>3.10 Sedentary habits</v>
      </c>
      <c r="AD21" s="309">
        <f>VLOOKUP($AB$21,$Q$8:$Z$72,4,FALSE)</f>
        <v>146</v>
      </c>
      <c r="AE21" s="310">
        <f>VLOOKUP($AB$21,$Q$8:$Z$72,5,FALSE)</f>
        <v>1.2643976790508358</v>
      </c>
      <c r="AF21" s="309">
        <f>VLOOKUP($AB$21,$Q$8:$Z$72,6,FALSE)</f>
        <v>9055</v>
      </c>
      <c r="AG21" s="310">
        <f>VLOOKUP($AB$21,$Q$8:$Z$72,7,FALSE)</f>
        <v>2.4251757616337462</v>
      </c>
      <c r="AH21" s="310">
        <f>VLOOKUP($AB$21,$Q$8:$Z$72,8,FALSE)</f>
        <v>1.6123688569850909</v>
      </c>
      <c r="AI21" s="310">
        <f>VLOOKUP($AB$21,$Q$8:$Z$72,9,FALSE)</f>
        <v>-8.1085515834207733</v>
      </c>
      <c r="AJ21" s="309">
        <f>VLOOKUP($AB$21,$Q$8:$Z$72,10,FALSE)</f>
        <v>52.136331685875845</v>
      </c>
      <c r="AK21" s="72"/>
      <c r="AL21" s="315">
        <v>14</v>
      </c>
      <c r="AM21" s="293" t="str">
        <f>VLOOKUP($AL$21,$R$8:$Z$72,2,FALSE)</f>
        <v>7.64 Inactive communal populations</v>
      </c>
      <c r="AN21" s="309">
        <f>VLOOKUP($AL$21,$R$8:$Z$72,3,FALSE)</f>
        <v>177</v>
      </c>
      <c r="AO21" s="310">
        <f>VLOOKUP($AL$21,$R$8:$Z$72,4,FALSE)</f>
        <v>1.5328656793972459</v>
      </c>
      <c r="AP21" s="309">
        <f>VLOOKUP($AL$21,$R$8:$Z$72,5,FALSE)</f>
        <v>3052</v>
      </c>
      <c r="AQ21" s="310">
        <f>VLOOKUP($AL$21,$R$8:$Z$72,6,FALSE)</f>
        <v>0.81740877134248413</v>
      </c>
      <c r="AR21" s="310">
        <f>VLOOKUP($AL$21,$R$8:$Z$72,7,FALSE)</f>
        <v>5.7994757536041943</v>
      </c>
      <c r="AS21" s="310">
        <f>VLOOKUP($AL$21,$R$8:$Z$72,8,FALSE)</f>
        <v>8.5384824912602006</v>
      </c>
      <c r="AT21" s="309">
        <f>VLOOKUP($AL$21,$R$8:$Z$72,9,FALSE)</f>
        <v>187.52743219034951</v>
      </c>
      <c r="AU21" s="72"/>
      <c r="AV21" s="72"/>
      <c r="AW21" s="72"/>
      <c r="BF21" s="72"/>
      <c r="BG21" s="72"/>
      <c r="BH21" s="72"/>
      <c r="BI21" s="72"/>
      <c r="BJ21" s="72"/>
      <c r="BK21" s="31"/>
      <c r="BM21" s="298"/>
      <c r="BN21" s="299"/>
      <c r="BP21" s="31"/>
      <c r="BR21" s="31"/>
    </row>
    <row r="22" spans="2:70" ht="15" customHeight="1" x14ac:dyDescent="0.25">
      <c r="B22" s="306" t="s">
        <v>156</v>
      </c>
      <c r="C22" s="307">
        <v>1173</v>
      </c>
      <c r="D22" s="307">
        <v>20293</v>
      </c>
      <c r="F22" s="308" t="str">
        <f t="shared" si="3"/>
        <v>4.15 Sociable pensioners</v>
      </c>
      <c r="G22" s="309">
        <f t="shared" si="0"/>
        <v>1173</v>
      </c>
      <c r="H22" s="310">
        <f t="shared" si="0"/>
        <v>10.15848272278514</v>
      </c>
      <c r="I22" s="309">
        <f t="shared" si="0"/>
        <v>20293</v>
      </c>
      <c r="J22" s="310">
        <f t="shared" si="0"/>
        <v>5.4350184131235348</v>
      </c>
      <c r="K22" s="310">
        <f t="shared" si="0"/>
        <v>5.7803183363721473</v>
      </c>
      <c r="L22" s="310">
        <f t="shared" si="0"/>
        <v>22.388734181706113</v>
      </c>
      <c r="M22" s="309">
        <f t="shared" si="0"/>
        <v>186.90797253338104</v>
      </c>
      <c r="N22" s="311"/>
      <c r="O22" s="312" t="str">
        <f t="shared" si="4"/>
        <v>4</v>
      </c>
      <c r="P22" s="312" t="str">
        <f t="shared" si="11"/>
        <v>4.15</v>
      </c>
      <c r="Q22" s="312">
        <f>RANK(Z22,$Z$8:$Z$72,0)+COUNTIF($Z$8:Z22,Z22)-1</f>
        <v>5</v>
      </c>
      <c r="R22" s="312">
        <f>RANK(U22,$U$8:$U$72,0)+COUNTIF($U$8:U22,U22)-1</f>
        <v>4</v>
      </c>
      <c r="S22" s="293" t="s">
        <v>157</v>
      </c>
      <c r="T22" s="313">
        <f t="shared" si="6"/>
        <v>1173</v>
      </c>
      <c r="U22" s="314">
        <f t="shared" si="7"/>
        <v>10.15848272278514</v>
      </c>
      <c r="V22" s="313">
        <f t="shared" si="8"/>
        <v>20293</v>
      </c>
      <c r="W22" s="314">
        <f t="shared" si="1"/>
        <v>5.4350184131235348</v>
      </c>
      <c r="X22" s="310">
        <f t="shared" si="9"/>
        <v>5.7803183363721473</v>
      </c>
      <c r="Y22" s="310">
        <f t="shared" si="2"/>
        <v>22.388734181706113</v>
      </c>
      <c r="Z22" s="309">
        <f t="shared" si="10"/>
        <v>186.90797253338104</v>
      </c>
      <c r="AA22" s="72"/>
      <c r="AB22" s="315">
        <v>15</v>
      </c>
      <c r="AC22" s="293" t="str">
        <f>VLOOKUP($AB$22,$Q$8:$Z$72,3,FALSE)</f>
        <v>4.19 Active empty nesters</v>
      </c>
      <c r="AD22" s="309">
        <f>VLOOKUP($AB$22,$Q$8:$Z$72,4,FALSE)</f>
        <v>353</v>
      </c>
      <c r="AE22" s="310">
        <f>VLOOKUP($AB$22,$Q$8:$Z$72,5,FALSE)</f>
        <v>3.0570711007188014</v>
      </c>
      <c r="AF22" s="309">
        <f>VLOOKUP($AB$22,$Q$8:$Z$72,6,FALSE)</f>
        <v>24019</v>
      </c>
      <c r="AG22" s="310">
        <f>VLOOKUP($AB$22,$Q$8:$Z$72,7,FALSE)</f>
        <v>6.4329427519250082</v>
      </c>
      <c r="AH22" s="310">
        <f>VLOOKUP($AB$22,$Q$8:$Z$72,8,FALSE)</f>
        <v>1.4696698447062742</v>
      </c>
      <c r="AI22" s="310">
        <f>VLOOKUP($AB$22,$Q$8:$Z$72,9,FALSE)</f>
        <v>-14.786118446456946</v>
      </c>
      <c r="AJ22" s="309">
        <f>VLOOKUP($AB$22,$Q$8:$Z$72,10,FALSE)</f>
        <v>47.522125077267269</v>
      </c>
      <c r="AK22" s="72"/>
      <c r="AL22" s="315">
        <v>15</v>
      </c>
      <c r="AM22" s="293" t="str">
        <f>VLOOKUP($AL$22,$R$8:$Z$72,2,FALSE)</f>
        <v>3.14 Mid-life moderation</v>
      </c>
      <c r="AN22" s="309">
        <f>VLOOKUP($AL$22,$R$8:$Z$72,3,FALSE)</f>
        <v>152</v>
      </c>
      <c r="AO22" s="310">
        <f>VLOOKUP($AL$22,$R$8:$Z$72,4,FALSE)</f>
        <v>1.3163592275049798</v>
      </c>
      <c r="AP22" s="309">
        <f>VLOOKUP($AL$22,$R$8:$Z$72,5,FALSE)</f>
        <v>13048</v>
      </c>
      <c r="AQ22" s="310">
        <f>VLOOKUP($AL$22,$R$8:$Z$72,6,FALSE)</f>
        <v>3.4946099765651155</v>
      </c>
      <c r="AR22" s="310">
        <f>VLOOKUP($AL$22,$R$8:$Z$72,7,FALSE)</f>
        <v>1.1649294911097487</v>
      </c>
      <c r="AS22" s="310">
        <f>VLOOKUP($AL$22,$R$8:$Z$72,8,FALSE)</f>
        <v>-12.745806284377025</v>
      </c>
      <c r="AT22" s="309">
        <f>VLOOKUP($AL$22,$R$8:$Z$72,9,FALSE)</f>
        <v>37.66827303568914</v>
      </c>
      <c r="AU22" s="72"/>
      <c r="AV22" s="72"/>
      <c r="AW22" s="72"/>
      <c r="BF22" s="72"/>
      <c r="BG22" s="72"/>
      <c r="BH22" s="72"/>
      <c r="BI22" s="72"/>
      <c r="BJ22" s="72"/>
      <c r="BK22" s="31"/>
      <c r="BM22" s="298"/>
      <c r="BN22" s="299"/>
      <c r="BP22" s="31"/>
      <c r="BR22" s="31"/>
    </row>
    <row r="23" spans="2:70" ht="15" customHeight="1" x14ac:dyDescent="0.25">
      <c r="B23" s="306" t="s">
        <v>158</v>
      </c>
      <c r="C23" s="307">
        <v>677</v>
      </c>
      <c r="D23" s="307">
        <v>14545</v>
      </c>
      <c r="F23" s="308" t="str">
        <f t="shared" si="3"/>
        <v>4.16 Worried well</v>
      </c>
      <c r="G23" s="309">
        <f t="shared" si="0"/>
        <v>677</v>
      </c>
      <c r="H23" s="310">
        <f t="shared" si="0"/>
        <v>5.8629947172425734</v>
      </c>
      <c r="I23" s="309">
        <f t="shared" si="0"/>
        <v>14545</v>
      </c>
      <c r="J23" s="310">
        <f t="shared" si="0"/>
        <v>3.8955473719450953</v>
      </c>
      <c r="K23" s="310">
        <f t="shared" si="0"/>
        <v>4.6545204537641798</v>
      </c>
      <c r="L23" s="310">
        <f t="shared" si="0"/>
        <v>10.926515882459448</v>
      </c>
      <c r="M23" s="309">
        <f t="shared" si="0"/>
        <v>150.50502939501175</v>
      </c>
      <c r="N23" s="311"/>
      <c r="O23" s="312" t="str">
        <f t="shared" si="4"/>
        <v>4</v>
      </c>
      <c r="P23" s="312" t="str">
        <f t="shared" si="11"/>
        <v>4.16</v>
      </c>
      <c r="Q23" s="312">
        <f>RANK(Z23,$Z$8:$Z$72,0)+COUNTIF($Z$8:Z23,Z23)-1</f>
        <v>6</v>
      </c>
      <c r="R23" s="312">
        <f>RANK(U23,$U$8:$U$72,0)+COUNTIF($U$8:U23,U23)-1</f>
        <v>6</v>
      </c>
      <c r="S23" s="293" t="s">
        <v>159</v>
      </c>
      <c r="T23" s="313">
        <f t="shared" si="6"/>
        <v>677</v>
      </c>
      <c r="U23" s="314">
        <f t="shared" si="7"/>
        <v>5.8629947172425734</v>
      </c>
      <c r="V23" s="313">
        <f t="shared" si="8"/>
        <v>14545</v>
      </c>
      <c r="W23" s="314">
        <f t="shared" si="1"/>
        <v>3.8955473719450953</v>
      </c>
      <c r="X23" s="310">
        <f>IF(V23&gt;0,(T23/V23)*100,0)</f>
        <v>4.6545204537641798</v>
      </c>
      <c r="Y23" s="310">
        <f t="shared" si="2"/>
        <v>10.926515882459448</v>
      </c>
      <c r="Z23" s="309">
        <f t="shared" si="10"/>
        <v>150.50502939501175</v>
      </c>
      <c r="AA23" s="72"/>
      <c r="AB23" s="315">
        <v>16</v>
      </c>
      <c r="AC23" s="293" t="str">
        <f>VLOOKUP($AB$23,$Q$8:$Z$72,3,FALSE)</f>
        <v>3.14 Mid-life moderation</v>
      </c>
      <c r="AD23" s="309">
        <f>VLOOKUP($AB$23,$Q$8:$Z$72,4,FALSE)</f>
        <v>152</v>
      </c>
      <c r="AE23" s="310">
        <f>VLOOKUP($AB$23,$Q$8:$Z$72,5,FALSE)</f>
        <v>1.3163592275049798</v>
      </c>
      <c r="AF23" s="309">
        <f>VLOOKUP($AB$23,$Q$8:$Z$72,6,FALSE)</f>
        <v>13048</v>
      </c>
      <c r="AG23" s="310">
        <f>VLOOKUP($AB$23,$Q$8:$Z$72,7,FALSE)</f>
        <v>3.4946099765651155</v>
      </c>
      <c r="AH23" s="310">
        <f>VLOOKUP($AB$23,$Q$8:$Z$72,8,FALSE)</f>
        <v>1.1649294911097487</v>
      </c>
      <c r="AI23" s="310">
        <f>VLOOKUP($AB$23,$Q$8:$Z$72,9,FALSE)</f>
        <v>-12.745806284377025</v>
      </c>
      <c r="AJ23" s="309">
        <f>VLOOKUP($AB$23,$Q$8:$Z$72,10,FALSE)</f>
        <v>37.66827303568914</v>
      </c>
      <c r="AK23" s="72"/>
      <c r="AL23" s="315">
        <v>16</v>
      </c>
      <c r="AM23" s="293" t="str">
        <f>VLOOKUP($AL$23,$R$8:$Z$72,2,FALSE)</f>
        <v>3.10 Sedentary habits</v>
      </c>
      <c r="AN23" s="309">
        <f>VLOOKUP($AL$23,$R$8:$Z$72,3,FALSE)</f>
        <v>146</v>
      </c>
      <c r="AO23" s="310">
        <f>VLOOKUP($AL$23,$R$8:$Z$72,4,FALSE)</f>
        <v>1.2643976790508358</v>
      </c>
      <c r="AP23" s="309">
        <f>VLOOKUP($AL$23,$R$8:$Z$72,5,FALSE)</f>
        <v>9055</v>
      </c>
      <c r="AQ23" s="310">
        <f>VLOOKUP($AL$23,$R$8:$Z$72,6,FALSE)</f>
        <v>2.4251757616337462</v>
      </c>
      <c r="AR23" s="310">
        <f>VLOOKUP($AL$23,$R$8:$Z$72,7,FALSE)</f>
        <v>1.6123688569850909</v>
      </c>
      <c r="AS23" s="310">
        <f>VLOOKUP($AL$23,$R$8:$Z$72,8,FALSE)</f>
        <v>-8.1085515834207733</v>
      </c>
      <c r="AT23" s="309">
        <f>VLOOKUP($AL$23,$R$8:$Z$72,9,FALSE)</f>
        <v>52.136331685875845</v>
      </c>
      <c r="AU23" s="72"/>
      <c r="AV23" s="72"/>
      <c r="AW23" s="72"/>
      <c r="BF23" s="72"/>
      <c r="BG23" s="72"/>
      <c r="BH23" s="72"/>
      <c r="BI23" s="72"/>
      <c r="BJ23" s="72"/>
      <c r="BK23" s="31"/>
      <c r="BM23" s="298"/>
      <c r="BN23" s="299"/>
      <c r="BP23" s="31"/>
      <c r="BR23" s="31"/>
    </row>
    <row r="24" spans="2:70" ht="15" customHeight="1" x14ac:dyDescent="0.25">
      <c r="B24" s="306" t="s">
        <v>160</v>
      </c>
      <c r="C24" s="307">
        <v>952</v>
      </c>
      <c r="D24" s="307">
        <v>23783</v>
      </c>
      <c r="F24" s="308" t="str">
        <f>IF($G$4=1,S24,IF($G$4=2,AC24,IF($G$4=3,AM24,"")))</f>
        <v>4.17 Engaged elders</v>
      </c>
      <c r="G24" s="309">
        <f t="shared" si="0"/>
        <v>952</v>
      </c>
      <c r="H24" s="310">
        <f t="shared" si="0"/>
        <v>8.244565688057504</v>
      </c>
      <c r="I24" s="309">
        <f t="shared" si="0"/>
        <v>23783</v>
      </c>
      <c r="J24" s="310">
        <f t="shared" si="0"/>
        <v>6.3697355205892201</v>
      </c>
      <c r="K24" s="310">
        <f t="shared" si="0"/>
        <v>4.0028591851322375</v>
      </c>
      <c r="L24" s="310">
        <f t="shared" si="0"/>
        <v>8.2495012131924987</v>
      </c>
      <c r="M24" s="309">
        <f t="shared" si="0"/>
        <v>129.43340679386412</v>
      </c>
      <c r="N24" s="311"/>
      <c r="O24" s="312" t="str">
        <f t="shared" si="4"/>
        <v>4</v>
      </c>
      <c r="P24" s="312" t="str">
        <f t="shared" si="11"/>
        <v>4.17</v>
      </c>
      <c r="Q24" s="312">
        <f>RANK(Z24,$Z$8:$Z$72,0)+COUNTIF($Z$8:Z24,Z24)-1</f>
        <v>8</v>
      </c>
      <c r="R24" s="312">
        <f>RANK(U24,$U$8:$U$72,0)+COUNTIF($U$8:U24,U24)-1</f>
        <v>5</v>
      </c>
      <c r="S24" s="293" t="s">
        <v>161</v>
      </c>
      <c r="T24" s="313">
        <f t="shared" si="6"/>
        <v>952</v>
      </c>
      <c r="U24" s="314">
        <f t="shared" si="7"/>
        <v>8.244565688057504</v>
      </c>
      <c r="V24" s="313">
        <f t="shared" si="8"/>
        <v>23783</v>
      </c>
      <c r="W24" s="314">
        <f t="shared" si="1"/>
        <v>6.3697355205892201</v>
      </c>
      <c r="X24" s="310">
        <f t="shared" si="9"/>
        <v>4.0028591851322375</v>
      </c>
      <c r="Y24" s="310">
        <f t="shared" si="2"/>
        <v>8.2495012131924987</v>
      </c>
      <c r="Z24" s="309">
        <f t="shared" si="10"/>
        <v>129.43340679386412</v>
      </c>
      <c r="AA24" s="72"/>
      <c r="AB24" s="315">
        <v>17</v>
      </c>
      <c r="AC24" s="293" t="str">
        <f>VLOOKUP($AB$24,$Q$8:$Z$72,3,FALSE)</f>
        <v>1.3 Inactive singles</v>
      </c>
      <c r="AD24" s="309">
        <f>VLOOKUP($AB$24,$Q$8:$Z$72,4,FALSE)</f>
        <v>52</v>
      </c>
      <c r="AE24" s="310">
        <f>VLOOKUP($AB$24,$Q$8:$Z$72,5,FALSE)</f>
        <v>0.45033341993591408</v>
      </c>
      <c r="AF24" s="309">
        <f>VLOOKUP($AB$24,$Q$8:$Z$72,6,FALSE)</f>
        <v>4750</v>
      </c>
      <c r="AG24" s="310">
        <f>VLOOKUP($AB$24,$Q$8:$Z$72,7,FALSE)</f>
        <v>1.2721794442584533</v>
      </c>
      <c r="AH24" s="310">
        <f>VLOOKUP($AB$24,$Q$8:$Z$72,8,FALSE)</f>
        <v>1.094736842105263</v>
      </c>
      <c r="AI24" s="310">
        <f>VLOOKUP($AB$24,$Q$8:$Z$72,9,FALSE)</f>
        <v>-7.8800882190534836</v>
      </c>
      <c r="AJ24" s="309">
        <f>VLOOKUP($AB$24,$Q$8:$Z$72,10,FALSE)</f>
        <v>35.398576982857243</v>
      </c>
      <c r="AK24" s="72"/>
      <c r="AL24" s="315">
        <v>17</v>
      </c>
      <c r="AM24" s="293" t="str">
        <f>VLOOKUP($AL$24,$R$8:$Z$72,2,FALSE)</f>
        <v>3.11 Pressured parents</v>
      </c>
      <c r="AN24" s="309">
        <f>VLOOKUP($AL$24,$R$8:$Z$72,3,FALSE)</f>
        <v>97</v>
      </c>
      <c r="AO24" s="310">
        <f>VLOOKUP($AL$24,$R$8:$Z$72,4,FALSE)</f>
        <v>0.84004503334199365</v>
      </c>
      <c r="AP24" s="309">
        <f>VLOOKUP($AL$24,$R$8:$Z$72,5,FALSE)</f>
        <v>12641</v>
      </c>
      <c r="AQ24" s="310">
        <f>VLOOKUP($AL$24,$R$8:$Z$72,6,FALSE)</f>
        <v>3.3856042852360226</v>
      </c>
      <c r="AR24" s="310">
        <f>VLOOKUP($AL$24,$R$8:$Z$72,7,FALSE)</f>
        <v>0.76734435566806425</v>
      </c>
      <c r="AS24" s="310">
        <f>VLOOKUP($AL$24,$R$8:$Z$72,8,FALSE)</f>
        <v>-15.124421581767262</v>
      </c>
      <c r="AT24" s="309">
        <f>VLOOKUP($AL$24,$R$8:$Z$72,9,FALSE)</f>
        <v>24.812262821301076</v>
      </c>
      <c r="AU24" s="72"/>
      <c r="AV24" s="72"/>
      <c r="AW24" s="72"/>
      <c r="BF24" s="72"/>
      <c r="BG24" s="72"/>
      <c r="BH24" s="72"/>
      <c r="BI24" s="72"/>
      <c r="BJ24" s="72"/>
      <c r="BK24" s="31"/>
      <c r="BM24" s="298"/>
      <c r="BN24" s="299"/>
      <c r="BP24" s="31"/>
      <c r="BR24" s="31"/>
    </row>
    <row r="25" spans="2:70" ht="15" customHeight="1" x14ac:dyDescent="0.25">
      <c r="B25" s="306" t="s">
        <v>162</v>
      </c>
      <c r="C25" s="307">
        <v>1812</v>
      </c>
      <c r="D25" s="307">
        <v>25583</v>
      </c>
      <c r="F25" s="308" t="str">
        <f>IF($G$4=1,S25,IF($G$4=2,AC25,IF($G$4=3,AM25,"")))</f>
        <v>4.18 Contented neighbourhoods</v>
      </c>
      <c r="G25" s="309">
        <f t="shared" si="0"/>
        <v>1812</v>
      </c>
      <c r="H25" s="310">
        <f t="shared" si="0"/>
        <v>15.692387633151467</v>
      </c>
      <c r="I25" s="309">
        <f t="shared" si="0"/>
        <v>25583</v>
      </c>
      <c r="J25" s="310">
        <f t="shared" si="0"/>
        <v>6.851824573150318</v>
      </c>
      <c r="K25" s="310">
        <f t="shared" si="0"/>
        <v>7.0828284407614435</v>
      </c>
      <c r="L25" s="310">
        <f t="shared" si="0"/>
        <v>37.603148987292776</v>
      </c>
      <c r="M25" s="309">
        <f t="shared" si="0"/>
        <v>229.02494752483796</v>
      </c>
      <c r="N25" s="311"/>
      <c r="O25" s="312" t="str">
        <f t="shared" si="4"/>
        <v>4</v>
      </c>
      <c r="P25" s="312" t="str">
        <f t="shared" si="11"/>
        <v>4.18</v>
      </c>
      <c r="Q25" s="312">
        <f>RANK(Z25,$Z$8:$Z$72,0)+COUNTIF($Z$8:Z25,Z25)-1</f>
        <v>2</v>
      </c>
      <c r="R25" s="312">
        <f>RANK(U25,$U$8:$U$72,0)+COUNTIF($U$8:U25,U25)-1</f>
        <v>1</v>
      </c>
      <c r="S25" s="293" t="s">
        <v>163</v>
      </c>
      <c r="T25" s="313">
        <f t="shared" si="6"/>
        <v>1812</v>
      </c>
      <c r="U25" s="314">
        <f t="shared" si="7"/>
        <v>15.692387633151467</v>
      </c>
      <c r="V25" s="313">
        <f t="shared" si="8"/>
        <v>25583</v>
      </c>
      <c r="W25" s="314">
        <f t="shared" si="1"/>
        <v>6.851824573150318</v>
      </c>
      <c r="X25" s="310">
        <f t="shared" si="9"/>
        <v>7.0828284407614435</v>
      </c>
      <c r="Y25" s="310">
        <f t="shared" si="2"/>
        <v>37.603148987292776</v>
      </c>
      <c r="Z25" s="309">
        <f t="shared" si="10"/>
        <v>229.02494752483796</v>
      </c>
      <c r="AA25" s="72"/>
      <c r="AB25" s="315">
        <v>18</v>
      </c>
      <c r="AC25" s="293" t="str">
        <f>VLOOKUP($AB$25,$Q$8:$Z$72,3,FALSE)</f>
        <v>3.11 Pressured parents</v>
      </c>
      <c r="AD25" s="309">
        <f>VLOOKUP($AB$25,$Q$8:$Z$72,4,FALSE)</f>
        <v>97</v>
      </c>
      <c r="AE25" s="310">
        <f>VLOOKUP($AB$25,$Q$8:$Z$72,5,FALSE)</f>
        <v>0.84004503334199365</v>
      </c>
      <c r="AF25" s="309">
        <f>VLOOKUP($AB$25,$Q$8:$Z$72,6,FALSE)</f>
        <v>12641</v>
      </c>
      <c r="AG25" s="310">
        <f>VLOOKUP($AB$25,$Q$8:$Z$72,7,FALSE)</f>
        <v>3.3856042852360226</v>
      </c>
      <c r="AH25" s="310">
        <f>VLOOKUP($AB$25,$Q$8:$Z$72,8,FALSE)</f>
        <v>0.76734435566806425</v>
      </c>
      <c r="AI25" s="310">
        <f>VLOOKUP($AB$25,$Q$8:$Z$72,9,FALSE)</f>
        <v>-15.124421581767262</v>
      </c>
      <c r="AJ25" s="309">
        <f>VLOOKUP($AB$25,$Q$8:$Z$72,10,FALSE)</f>
        <v>24.812262821301076</v>
      </c>
      <c r="AK25" s="72"/>
      <c r="AL25" s="315">
        <v>18</v>
      </c>
      <c r="AM25" s="293" t="str">
        <f>VLOOKUP($AL$25,$R$8:$Z$72,2,FALSE)</f>
        <v>5.25 First-class fitness</v>
      </c>
      <c r="AN25" s="309">
        <f>VLOOKUP($AL$25,$R$8:$Z$72,3,FALSE)</f>
        <v>87</v>
      </c>
      <c r="AO25" s="310">
        <f>VLOOKUP($AL$25,$R$8:$Z$72,4,FALSE)</f>
        <v>0.75344245258508702</v>
      </c>
      <c r="AP25" s="309">
        <f>VLOOKUP($AL$25,$R$8:$Z$72,5,FALSE)</f>
        <v>12434</v>
      </c>
      <c r="AQ25" s="310">
        <f>VLOOKUP($AL$25,$R$8:$Z$72,6,FALSE)</f>
        <v>3.3301640441914961</v>
      </c>
      <c r="AR25" s="310">
        <f>VLOOKUP($AL$25,$R$8:$Z$72,7,FALSE)</f>
        <v>0.69969438635998071</v>
      </c>
      <c r="AS25" s="310">
        <f>VLOOKUP($AL$25,$R$8:$Z$72,8,FALSE)</f>
        <v>-15.432055446371882</v>
      </c>
      <c r="AT25" s="309">
        <f>VLOOKUP($AL$25,$R$8:$Z$72,9,FALSE)</f>
        <v>22.624784923110575</v>
      </c>
      <c r="AU25" s="72"/>
      <c r="AV25" s="72"/>
      <c r="AW25" s="72"/>
      <c r="BF25" s="72"/>
      <c r="BG25" s="72"/>
      <c r="BH25" s="72"/>
      <c r="BI25" s="72"/>
      <c r="BJ25" s="72"/>
      <c r="BK25" s="31"/>
      <c r="BM25" s="298"/>
      <c r="BN25" s="299"/>
      <c r="BP25" s="31"/>
      <c r="BR25" s="31"/>
    </row>
    <row r="26" spans="2:70" ht="15" customHeight="1" x14ac:dyDescent="0.25">
      <c r="B26" s="306" t="s">
        <v>164</v>
      </c>
      <c r="C26" s="307">
        <v>353</v>
      </c>
      <c r="D26" s="307">
        <v>24019</v>
      </c>
      <c r="F26" s="308" t="str">
        <f t="shared" si="3"/>
        <v>4.19 Active empty nesters</v>
      </c>
      <c r="G26" s="309">
        <f t="shared" si="0"/>
        <v>353</v>
      </c>
      <c r="H26" s="310">
        <f t="shared" si="0"/>
        <v>3.0570711007188014</v>
      </c>
      <c r="I26" s="309">
        <f t="shared" si="0"/>
        <v>24019</v>
      </c>
      <c r="J26" s="310">
        <f t="shared" si="0"/>
        <v>6.4329427519250082</v>
      </c>
      <c r="K26" s="310">
        <f t="shared" si="0"/>
        <v>1.4696698447062742</v>
      </c>
      <c r="L26" s="310">
        <f t="shared" si="0"/>
        <v>-14.786118446456946</v>
      </c>
      <c r="M26" s="309">
        <f t="shared" si="0"/>
        <v>47.522125077267269</v>
      </c>
      <c r="N26" s="311"/>
      <c r="O26" s="312" t="str">
        <f t="shared" si="4"/>
        <v>4</v>
      </c>
      <c r="P26" s="312" t="str">
        <f t="shared" si="11"/>
        <v>4.19</v>
      </c>
      <c r="Q26" s="312">
        <f>RANK(Z26,$Z$8:$Z$72,0)+COUNTIF($Z$8:Z26,Z26)-1</f>
        <v>15</v>
      </c>
      <c r="R26" s="312">
        <f>RANK(U26,$U$8:$U$72,0)+COUNTIF($U$8:U26,U26)-1</f>
        <v>10</v>
      </c>
      <c r="S26" s="293" t="s">
        <v>165</v>
      </c>
      <c r="T26" s="313">
        <f t="shared" si="6"/>
        <v>353</v>
      </c>
      <c r="U26" s="314">
        <f t="shared" si="7"/>
        <v>3.0570711007188014</v>
      </c>
      <c r="V26" s="313">
        <f t="shared" si="8"/>
        <v>24019</v>
      </c>
      <c r="W26" s="314">
        <f t="shared" si="1"/>
        <v>6.4329427519250082</v>
      </c>
      <c r="X26" s="310">
        <f t="shared" si="9"/>
        <v>1.4696698447062742</v>
      </c>
      <c r="Y26" s="310">
        <f t="shared" si="2"/>
        <v>-14.786118446456946</v>
      </c>
      <c r="Z26" s="309">
        <f t="shared" si="10"/>
        <v>47.522125077267269</v>
      </c>
      <c r="AA26" s="72"/>
      <c r="AB26" s="315">
        <v>19</v>
      </c>
      <c r="AC26" s="293" t="str">
        <f>VLOOKUP($AB$26,$Q$8:$Z$72,3,FALSE)</f>
        <v>5.25 First-class fitness</v>
      </c>
      <c r="AD26" s="309">
        <f>VLOOKUP($AB$26,$Q$8:$Z$72,4,FALSE)</f>
        <v>87</v>
      </c>
      <c r="AE26" s="310">
        <f>VLOOKUP($AB$26,$Q$8:$Z$72,5,FALSE)</f>
        <v>0.75344245258508702</v>
      </c>
      <c r="AF26" s="309">
        <f>VLOOKUP($AB$26,$Q$8:$Z$72,6,FALSE)</f>
        <v>12434</v>
      </c>
      <c r="AG26" s="310">
        <f>VLOOKUP($AB$26,$Q$8:$Z$72,7,FALSE)</f>
        <v>3.3301640441914961</v>
      </c>
      <c r="AH26" s="310">
        <f>VLOOKUP($AB$26,$Q$8:$Z$72,8,FALSE)</f>
        <v>0.69969438635998071</v>
      </c>
      <c r="AI26" s="310">
        <f>VLOOKUP($AB$26,$Q$8:$Z$72,9,FALSE)</f>
        <v>-15.432055446371882</v>
      </c>
      <c r="AJ26" s="309">
        <f>VLOOKUP($AB$26,$Q$8:$Z$72,10,FALSE)</f>
        <v>22.624784923110575</v>
      </c>
      <c r="AK26" s="72"/>
      <c r="AL26" s="315">
        <v>19</v>
      </c>
      <c r="AM26" s="293" t="str">
        <f>VLOOKUP($AL$26,$R$8:$Z$72,2,FALSE)</f>
        <v>1.2 Unhealthy routines</v>
      </c>
      <c r="AN26" s="309">
        <f>VLOOKUP($AL$26,$R$8:$Z$72,3,FALSE)</f>
        <v>86</v>
      </c>
      <c r="AO26" s="310">
        <f>VLOOKUP($AL$26,$R$8:$Z$72,4,FALSE)</f>
        <v>0.74478219450939631</v>
      </c>
      <c r="AP26" s="309">
        <f>VLOOKUP($AL$26,$R$8:$Z$72,5,FALSE)</f>
        <v>17514</v>
      </c>
      <c r="AQ26" s="310">
        <f>VLOOKUP($AL$26,$R$8:$Z$72,6,FALSE)</f>
        <v>4.6907264814194845</v>
      </c>
      <c r="AR26" s="310">
        <f>VLOOKUP($AL$26,$R$8:$Z$72,7,FALSE)</f>
        <v>0.49103574283430396</v>
      </c>
      <c r="AS26" s="310">
        <f>VLOOKUP($AL$26,$R$8:$Z$72,8,FALSE)</f>
        <v>-20.053856251668229</v>
      </c>
      <c r="AT26" s="309">
        <f>VLOOKUP($AL$26,$R$8:$Z$72,9,FALSE)</f>
        <v>15.877757900819105</v>
      </c>
      <c r="AU26" s="72"/>
      <c r="AV26" s="72"/>
      <c r="AW26" s="72"/>
      <c r="BF26" s="72"/>
      <c r="BG26" s="72"/>
      <c r="BH26" s="72"/>
      <c r="BI26" s="72"/>
      <c r="BJ26" s="72"/>
      <c r="BK26" s="31"/>
      <c r="BM26" s="298"/>
      <c r="BN26" s="299"/>
      <c r="BP26" s="31"/>
      <c r="BR26" s="31"/>
    </row>
    <row r="27" spans="2:70" ht="15" customHeight="1" x14ac:dyDescent="0.25">
      <c r="B27" s="306" t="s">
        <v>166</v>
      </c>
      <c r="C27" s="307">
        <v>72</v>
      </c>
      <c r="D27" s="307">
        <v>15653</v>
      </c>
      <c r="F27" s="308" t="str">
        <f t="shared" si="3"/>
        <v>5.20 Five-a-day families</v>
      </c>
      <c r="G27" s="309">
        <f t="shared" si="0"/>
        <v>72</v>
      </c>
      <c r="H27" s="310">
        <f t="shared" si="0"/>
        <v>0.62353858144972718</v>
      </c>
      <c r="I27" s="309">
        <f t="shared" si="0"/>
        <v>15653</v>
      </c>
      <c r="J27" s="310">
        <f t="shared" si="0"/>
        <v>4.1922999665215936</v>
      </c>
      <c r="K27" s="310">
        <f t="shared" si="0"/>
        <v>0.45997572350348176</v>
      </c>
      <c r="L27" s="310">
        <f t="shared" si="0"/>
        <v>-19.134878629177173</v>
      </c>
      <c r="M27" s="309">
        <f t="shared" si="0"/>
        <v>14.873424765143541</v>
      </c>
      <c r="N27" s="311"/>
      <c r="O27" s="312" t="str">
        <f t="shared" si="4"/>
        <v>5</v>
      </c>
      <c r="P27" s="312" t="str">
        <f t="shared" si="11"/>
        <v>5.20</v>
      </c>
      <c r="Q27" s="312">
        <f>RANK(Z27,$Z$8:$Z$72,0)+COUNTIF($Z$8:Z27,Z27)-1</f>
        <v>22</v>
      </c>
      <c r="R27" s="312">
        <f>RANK(U27,$U$8:$U$72,0)+COUNTIF($U$8:U27,U27)-1</f>
        <v>20</v>
      </c>
      <c r="S27" s="293" t="s">
        <v>167</v>
      </c>
      <c r="T27" s="313">
        <f t="shared" si="6"/>
        <v>72</v>
      </c>
      <c r="U27" s="314">
        <f t="shared" si="7"/>
        <v>0.62353858144972718</v>
      </c>
      <c r="V27" s="313">
        <f t="shared" si="8"/>
        <v>15653</v>
      </c>
      <c r="W27" s="314">
        <f t="shared" si="1"/>
        <v>4.1922999665215936</v>
      </c>
      <c r="X27" s="310">
        <f t="shared" si="9"/>
        <v>0.45997572350348176</v>
      </c>
      <c r="Y27" s="310">
        <f t="shared" si="2"/>
        <v>-19.134878629177173</v>
      </c>
      <c r="Z27" s="309">
        <f t="shared" si="10"/>
        <v>14.873424765143541</v>
      </c>
      <c r="AA27" s="72"/>
      <c r="AB27" s="315">
        <v>20</v>
      </c>
      <c r="AC27" s="293" t="str">
        <f>VLOOKUP($AB$27,$Q$8:$Z$72,3,FALSE)</f>
        <v>1.5 Multi-generational strains</v>
      </c>
      <c r="AD27" s="309">
        <f>VLOOKUP($AB$27,$Q$8:$Z$72,4,FALSE)</f>
        <v>25</v>
      </c>
      <c r="AE27" s="310">
        <f>VLOOKUP($AB$27,$Q$8:$Z$72,5,FALSE)</f>
        <v>0.21650645189226639</v>
      </c>
      <c r="AF27" s="309">
        <f>VLOOKUP($AB$27,$Q$8:$Z$72,6,FALSE)</f>
        <v>4287</v>
      </c>
      <c r="AG27" s="310">
        <f>VLOOKUP($AB$27,$Q$8:$Z$72,7,FALSE)</f>
        <v>1.148175426849682</v>
      </c>
      <c r="AH27" s="310">
        <f>VLOOKUP($AB$27,$Q$8:$Z$72,8,FALSE)</f>
        <v>0.58315838581758805</v>
      </c>
      <c r="AI27" s="310">
        <f>VLOOKUP($AB$27,$Q$8:$Z$72,9,FALSE)</f>
        <v>-9.3972276436502487</v>
      </c>
      <c r="AJ27" s="309">
        <f>VLOOKUP($AB$27,$Q$8:$Z$72,10,FALSE)</f>
        <v>18.856565541235121</v>
      </c>
      <c r="AK27" s="72"/>
      <c r="AL27" s="315">
        <v>20</v>
      </c>
      <c r="AM27" s="293" t="str">
        <f>VLOOKUP($AL$27,$R$8:$Z$72,2,FALSE)</f>
        <v>5.20 Five-a-day families</v>
      </c>
      <c r="AN27" s="309">
        <f>VLOOKUP($AL$27,$R$8:$Z$72,3,FALSE)</f>
        <v>72</v>
      </c>
      <c r="AO27" s="310">
        <f>VLOOKUP($AL$27,$R$8:$Z$72,4,FALSE)</f>
        <v>0.62353858144972718</v>
      </c>
      <c r="AP27" s="309">
        <f>VLOOKUP($AL$27,$R$8:$Z$72,5,FALSE)</f>
        <v>15653</v>
      </c>
      <c r="AQ27" s="310">
        <f>VLOOKUP($AL$27,$R$8:$Z$72,6,FALSE)</f>
        <v>4.1922999665215936</v>
      </c>
      <c r="AR27" s="310">
        <f>VLOOKUP($AL$27,$R$8:$Z$72,7,FALSE)</f>
        <v>0.45997572350348176</v>
      </c>
      <c r="AS27" s="310">
        <f>VLOOKUP($AL$27,$R$8:$Z$72,8,FALSE)</f>
        <v>-19.134878629177173</v>
      </c>
      <c r="AT27" s="309">
        <f>VLOOKUP($AL$27,$R$8:$Z$72,9,FALSE)</f>
        <v>14.873424765143541</v>
      </c>
      <c r="AU27" s="72"/>
      <c r="AV27" s="72"/>
      <c r="AW27" s="72"/>
      <c r="BF27" s="72"/>
      <c r="BG27" s="72"/>
      <c r="BH27" s="72"/>
      <c r="BI27" s="72"/>
      <c r="BJ27" s="72"/>
      <c r="BK27" s="31"/>
      <c r="BM27" s="298"/>
      <c r="BN27" s="299"/>
      <c r="BP27" s="31"/>
      <c r="BR27" s="31"/>
    </row>
    <row r="28" spans="2:70" ht="15" customHeight="1" x14ac:dyDescent="0.25">
      <c r="B28" s="306" t="s">
        <v>168</v>
      </c>
      <c r="C28" s="307">
        <v>1554</v>
      </c>
      <c r="D28" s="307">
        <v>20769</v>
      </c>
      <c r="F28" s="308" t="str">
        <f t="shared" si="3"/>
        <v>5.21 Executive wellness</v>
      </c>
      <c r="G28" s="309">
        <f t="shared" si="0"/>
        <v>1554</v>
      </c>
      <c r="H28" s="310">
        <f t="shared" si="0"/>
        <v>13.458041049623279</v>
      </c>
      <c r="I28" s="309">
        <f t="shared" si="0"/>
        <v>20769</v>
      </c>
      <c r="J28" s="310">
        <f t="shared" si="0"/>
        <v>5.5625041848008028</v>
      </c>
      <c r="K28" s="310">
        <f t="shared" si="0"/>
        <v>7.4823053589484321</v>
      </c>
      <c r="L28" s="310">
        <f t="shared" si="0"/>
        <v>37.017649751406651</v>
      </c>
      <c r="M28" s="309">
        <f t="shared" si="0"/>
        <v>241.94212898565615</v>
      </c>
      <c r="N28" s="311"/>
      <c r="O28" s="312" t="str">
        <f t="shared" si="4"/>
        <v>5</v>
      </c>
      <c r="P28" s="312" t="str">
        <f t="shared" si="11"/>
        <v>5.21</v>
      </c>
      <c r="Q28" s="312">
        <f>RANK(Z28,$Z$8:$Z$72,0)+COUNTIF($Z$8:Z28,Z28)-1</f>
        <v>1</v>
      </c>
      <c r="R28" s="312">
        <f>RANK(U28,$U$8:$U$72,0)+COUNTIF($U$8:U28,U28)-1</f>
        <v>2</v>
      </c>
      <c r="S28" s="293" t="s">
        <v>169</v>
      </c>
      <c r="T28" s="313">
        <f t="shared" si="6"/>
        <v>1554</v>
      </c>
      <c r="U28" s="314">
        <f t="shared" si="7"/>
        <v>13.458041049623279</v>
      </c>
      <c r="V28" s="313">
        <f t="shared" si="8"/>
        <v>20769</v>
      </c>
      <c r="W28" s="314">
        <f t="shared" si="1"/>
        <v>5.5625041848008028</v>
      </c>
      <c r="X28" s="310">
        <f t="shared" si="9"/>
        <v>7.4823053589484321</v>
      </c>
      <c r="Y28" s="310">
        <f t="shared" si="2"/>
        <v>37.017649751406651</v>
      </c>
      <c r="Z28" s="309">
        <f t="shared" si="10"/>
        <v>241.94212898565615</v>
      </c>
      <c r="AA28" s="72"/>
      <c r="AB28" s="315">
        <v>21</v>
      </c>
      <c r="AC28" s="293" t="str">
        <f>VLOOKUP($AB$28,$Q$8:$Z$72,3,FALSE)</f>
        <v>1.2 Unhealthy routines</v>
      </c>
      <c r="AD28" s="309">
        <f>VLOOKUP($AB$28,$Q$8:$Z$72,4,FALSE)</f>
        <v>86</v>
      </c>
      <c r="AE28" s="310">
        <f>VLOOKUP($AB$28,$Q$8:$Z$72,5,FALSE)</f>
        <v>0.74478219450939631</v>
      </c>
      <c r="AF28" s="309">
        <f>VLOOKUP($AB$28,$Q$8:$Z$72,6,FALSE)</f>
        <v>17514</v>
      </c>
      <c r="AG28" s="310">
        <f>VLOOKUP($AB$28,$Q$8:$Z$72,7,FALSE)</f>
        <v>4.6907264814194845</v>
      </c>
      <c r="AH28" s="310">
        <f>VLOOKUP($AB$28,$Q$8:$Z$72,8,FALSE)</f>
        <v>0.49103574283430396</v>
      </c>
      <c r="AI28" s="310">
        <f>VLOOKUP($AB$28,$Q$8:$Z$72,9,FALSE)</f>
        <v>-20.053856251668229</v>
      </c>
      <c r="AJ28" s="309">
        <f>VLOOKUP($AB$28,$Q$8:$Z$72,10,FALSE)</f>
        <v>15.877757900819105</v>
      </c>
      <c r="AK28" s="72"/>
      <c r="AL28" s="315">
        <v>21</v>
      </c>
      <c r="AM28" s="293" t="str">
        <f>VLOOKUP($AL$28,$R$8:$Z$72,2,FALSE)</f>
        <v>1.3 Inactive singles</v>
      </c>
      <c r="AN28" s="309">
        <f>VLOOKUP($AL$28,$R$8:$Z$72,3,FALSE)</f>
        <v>52</v>
      </c>
      <c r="AO28" s="310">
        <f>VLOOKUP($AL$28,$R$8:$Z$72,4,FALSE)</f>
        <v>0.45033341993591408</v>
      </c>
      <c r="AP28" s="309">
        <f>VLOOKUP($AL$28,$R$8:$Z$72,5,FALSE)</f>
        <v>4750</v>
      </c>
      <c r="AQ28" s="310">
        <f>VLOOKUP($AL$28,$R$8:$Z$72,6,FALSE)</f>
        <v>1.2721794442584533</v>
      </c>
      <c r="AR28" s="310">
        <f>VLOOKUP($AL$28,$R$8:$Z$72,7,FALSE)</f>
        <v>1.094736842105263</v>
      </c>
      <c r="AS28" s="310">
        <f>VLOOKUP($AL$28,$R$8:$Z$72,8,FALSE)</f>
        <v>-7.8800882190534836</v>
      </c>
      <c r="AT28" s="309">
        <f>VLOOKUP($AL$28,$R$8:$Z$72,9,FALSE)</f>
        <v>35.398576982857243</v>
      </c>
      <c r="AU28" s="72"/>
      <c r="AV28" s="72"/>
      <c r="AW28" s="72"/>
      <c r="BF28" s="72"/>
      <c r="BG28" s="72"/>
      <c r="BH28" s="72"/>
      <c r="BI28" s="72"/>
      <c r="BJ28" s="72"/>
      <c r="BK28" s="31"/>
      <c r="BM28" s="298"/>
      <c r="BN28" s="299"/>
      <c r="BP28" s="31"/>
      <c r="BR28" s="31"/>
    </row>
    <row r="29" spans="2:70" ht="15" customHeight="1" x14ac:dyDescent="0.25">
      <c r="B29" s="306" t="s">
        <v>170</v>
      </c>
      <c r="C29" s="307">
        <v>630</v>
      </c>
      <c r="D29" s="307">
        <v>22366</v>
      </c>
      <c r="F29" s="308" t="str">
        <f t="shared" si="3"/>
        <v>5.22 Healthy suburban households</v>
      </c>
      <c r="G29" s="309">
        <f t="shared" si="0"/>
        <v>630</v>
      </c>
      <c r="H29" s="310">
        <f t="shared" si="0"/>
        <v>5.4559625876851126</v>
      </c>
      <c r="I29" s="309">
        <f t="shared" si="0"/>
        <v>22366</v>
      </c>
      <c r="J29" s="310">
        <f t="shared" si="0"/>
        <v>5.9902243053230659</v>
      </c>
      <c r="K29" s="310">
        <f t="shared" si="0"/>
        <v>2.8167754627559689</v>
      </c>
      <c r="L29" s="310">
        <f t="shared" si="0"/>
        <v>-2.4192491005506938</v>
      </c>
      <c r="M29" s="309">
        <f t="shared" si="0"/>
        <v>91.081106642981723</v>
      </c>
      <c r="N29" s="311"/>
      <c r="O29" s="312" t="str">
        <f t="shared" si="4"/>
        <v>5</v>
      </c>
      <c r="P29" s="312" t="str">
        <f t="shared" si="11"/>
        <v>5.22</v>
      </c>
      <c r="Q29" s="312">
        <f>RANK(Z29,$Z$8:$Z$72,0)+COUNTIF($Z$8:Z29,Z29)-1</f>
        <v>11</v>
      </c>
      <c r="R29" s="312">
        <f>RANK(U29,$U$8:$U$72,0)+COUNTIF($U$8:U29,U29)-1</f>
        <v>8</v>
      </c>
      <c r="S29" s="293" t="s">
        <v>171</v>
      </c>
      <c r="T29" s="313">
        <f t="shared" si="6"/>
        <v>630</v>
      </c>
      <c r="U29" s="314">
        <f t="shared" si="7"/>
        <v>5.4559625876851126</v>
      </c>
      <c r="V29" s="313">
        <f t="shared" si="8"/>
        <v>22366</v>
      </c>
      <c r="W29" s="314">
        <f t="shared" si="1"/>
        <v>5.9902243053230659</v>
      </c>
      <c r="X29" s="310">
        <f t="shared" si="9"/>
        <v>2.8167754627559689</v>
      </c>
      <c r="Y29" s="310">
        <f t="shared" si="2"/>
        <v>-2.4192491005506938</v>
      </c>
      <c r="Z29" s="309">
        <f t="shared" si="10"/>
        <v>91.081106642981723</v>
      </c>
      <c r="AA29" s="72"/>
      <c r="AB29" s="315">
        <v>22</v>
      </c>
      <c r="AC29" s="293" t="str">
        <f>VLOOKUP($AB$29,$Q$8:$Z$72,3,FALSE)</f>
        <v>5.20 Five-a-day families</v>
      </c>
      <c r="AD29" s="309">
        <f>VLOOKUP($AB$29,$Q$8:$Z$72,4,FALSE)</f>
        <v>72</v>
      </c>
      <c r="AE29" s="310">
        <f>VLOOKUP($AB$29,$Q$8:$Z$72,5,FALSE)</f>
        <v>0.62353858144972718</v>
      </c>
      <c r="AF29" s="309">
        <f>VLOOKUP($AB$29,$Q$8:$Z$72,6,FALSE)</f>
        <v>15653</v>
      </c>
      <c r="AG29" s="310">
        <f>VLOOKUP($AB$29,$Q$8:$Z$72,7,FALSE)</f>
        <v>4.1922999665215936</v>
      </c>
      <c r="AH29" s="310">
        <f>VLOOKUP($AB$29,$Q$8:$Z$72,8,FALSE)</f>
        <v>0.45997572350348176</v>
      </c>
      <c r="AI29" s="310">
        <f>VLOOKUP($AB$29,$Q$8:$Z$72,9,FALSE)</f>
        <v>-19.134878629177173</v>
      </c>
      <c r="AJ29" s="309">
        <f>VLOOKUP($AB$29,$Q$8:$Z$72,10,FALSE)</f>
        <v>14.873424765143541</v>
      </c>
      <c r="AK29" s="72"/>
      <c r="AL29" s="315">
        <v>22</v>
      </c>
      <c r="AM29" s="293" t="str">
        <f>VLOOKUP($AL$29,$R$8:$Z$72,2,FALSE)</f>
        <v>1.5 Multi-generational strains</v>
      </c>
      <c r="AN29" s="309">
        <f>VLOOKUP($AL$29,$R$8:$Z$72,3,FALSE)</f>
        <v>25</v>
      </c>
      <c r="AO29" s="310">
        <f>VLOOKUP($AL$29,$R$8:$Z$72,4,FALSE)</f>
        <v>0.21650645189226639</v>
      </c>
      <c r="AP29" s="309">
        <f>VLOOKUP($AL$29,$R$8:$Z$72,5,FALSE)</f>
        <v>4287</v>
      </c>
      <c r="AQ29" s="310">
        <f>VLOOKUP($AL$29,$R$8:$Z$72,6,FALSE)</f>
        <v>1.148175426849682</v>
      </c>
      <c r="AR29" s="310">
        <f>VLOOKUP($AL$29,$R$8:$Z$72,7,FALSE)</f>
        <v>0.58315838581758805</v>
      </c>
      <c r="AS29" s="310">
        <f>VLOOKUP($AL$29,$R$8:$Z$72,8,FALSE)</f>
        <v>-9.3972276436502487</v>
      </c>
      <c r="AT29" s="309">
        <f>VLOOKUP($AL$29,$R$8:$Z$72,9,FALSE)</f>
        <v>18.856565541235121</v>
      </c>
      <c r="AU29" s="72"/>
      <c r="AV29" s="72"/>
      <c r="AW29" s="72"/>
      <c r="BF29" s="72"/>
      <c r="BG29" s="72"/>
      <c r="BH29" s="72"/>
      <c r="BI29" s="72"/>
      <c r="BJ29" s="72"/>
      <c r="BK29" s="31"/>
      <c r="BM29" s="298"/>
      <c r="BN29" s="299"/>
      <c r="BP29" s="31"/>
      <c r="BQ29" s="31"/>
      <c r="BR29" s="31"/>
    </row>
    <row r="30" spans="2:70" ht="15" customHeight="1" x14ac:dyDescent="0.25">
      <c r="B30" s="306" t="s">
        <v>172</v>
      </c>
      <c r="C30" s="307">
        <v>1533</v>
      </c>
      <c r="D30" s="307">
        <v>23084</v>
      </c>
      <c r="F30" s="308" t="str">
        <f t="shared" si="3"/>
        <v>5.23 Peak professionals</v>
      </c>
      <c r="G30" s="309">
        <f t="shared" si="0"/>
        <v>1533</v>
      </c>
      <c r="H30" s="310">
        <f t="shared" si="0"/>
        <v>13.276175630033777</v>
      </c>
      <c r="I30" s="309">
        <f t="shared" si="0"/>
        <v>23084</v>
      </c>
      <c r="J30" s="310">
        <f t="shared" si="0"/>
        <v>6.1825242718446605</v>
      </c>
      <c r="K30" s="310">
        <f t="shared" si="0"/>
        <v>6.6409634378790505</v>
      </c>
      <c r="L30" s="310">
        <f t="shared" si="0"/>
        <v>31.650431545508862</v>
      </c>
      <c r="M30" s="309">
        <f t="shared" si="0"/>
        <v>214.73713723201615</v>
      </c>
      <c r="N30" s="311"/>
      <c r="O30" s="312" t="str">
        <f t="shared" si="4"/>
        <v>5</v>
      </c>
      <c r="P30" s="312" t="str">
        <f t="shared" si="11"/>
        <v>5.23</v>
      </c>
      <c r="Q30" s="312">
        <f>RANK(Z30,$Z$8:$Z$72,0)+COUNTIF($Z$8:Z30,Z30)-1</f>
        <v>3</v>
      </c>
      <c r="R30" s="312">
        <f>RANK(U30,$U$8:$U$72,0)+COUNTIF($U$8:U30,U30)-1</f>
        <v>3</v>
      </c>
      <c r="S30" s="293" t="s">
        <v>173</v>
      </c>
      <c r="T30" s="313">
        <f t="shared" si="6"/>
        <v>1533</v>
      </c>
      <c r="U30" s="314">
        <f t="shared" si="7"/>
        <v>13.276175630033777</v>
      </c>
      <c r="V30" s="313">
        <f t="shared" si="8"/>
        <v>23084</v>
      </c>
      <c r="W30" s="314">
        <f t="shared" si="1"/>
        <v>6.1825242718446605</v>
      </c>
      <c r="X30" s="310">
        <f t="shared" si="9"/>
        <v>6.6409634378790505</v>
      </c>
      <c r="Y30" s="310">
        <f t="shared" si="2"/>
        <v>31.650431545508862</v>
      </c>
      <c r="Z30" s="309">
        <f t="shared" si="10"/>
        <v>214.73713723201615</v>
      </c>
      <c r="AA30" s="72"/>
      <c r="AB30" s="315">
        <v>23</v>
      </c>
      <c r="AC30" s="293" t="str">
        <f>VLOOKUP($AB$30,$Q$8:$Z$72,3,FALSE)</f>
        <v>2.8 Diverse difficulties</v>
      </c>
      <c r="AD30" s="309">
        <f>VLOOKUP($AB$30,$Q$8:$Z$72,4,FALSE)</f>
        <v>20</v>
      </c>
      <c r="AE30" s="310">
        <f>VLOOKUP($AB$30,$Q$8:$Z$72,5,FALSE)</f>
        <v>0.1732051615138131</v>
      </c>
      <c r="AF30" s="309">
        <f>VLOOKUP($AB$30,$Q$8:$Z$72,6,FALSE)</f>
        <v>10030</v>
      </c>
      <c r="AG30" s="310">
        <f>VLOOKUP($AB$30,$Q$8:$Z$72,7,FALSE)</f>
        <v>2.6863073317710078</v>
      </c>
      <c r="AH30" s="310">
        <f>VLOOKUP($AB$30,$Q$8:$Z$72,8,FALSE)</f>
        <v>0.19940179461615154</v>
      </c>
      <c r="AI30" s="310">
        <f>VLOOKUP($AB$30,$Q$8:$Z$72,9,FALSE)</f>
        <v>-16.702439337918502</v>
      </c>
      <c r="AJ30" s="309">
        <f>VLOOKUP($AB$30,$Q$8:$Z$72,10,FALSE)</f>
        <v>6.4477046042093686</v>
      </c>
      <c r="AK30" s="72"/>
      <c r="AL30" s="315">
        <v>23</v>
      </c>
      <c r="AM30" s="293" t="str">
        <f>VLOOKUP($AL$30,$R$8:$Z$72,2,FALSE)</f>
        <v>2.8 Diverse difficulties</v>
      </c>
      <c r="AN30" s="309">
        <f>VLOOKUP($AL$30,$R$8:$Z$72,3,FALSE)</f>
        <v>20</v>
      </c>
      <c r="AO30" s="310">
        <f>VLOOKUP($AL$30,$R$8:$Z$72,4,FALSE)</f>
        <v>0.1732051615138131</v>
      </c>
      <c r="AP30" s="309">
        <f>VLOOKUP($AL$30,$R$8:$Z$72,5,FALSE)</f>
        <v>10030</v>
      </c>
      <c r="AQ30" s="310">
        <f>VLOOKUP($AL$30,$R$8:$Z$72,6,FALSE)</f>
        <v>2.6863073317710078</v>
      </c>
      <c r="AR30" s="310">
        <f>VLOOKUP($AL$30,$R$8:$Z$72,7,FALSE)</f>
        <v>0.19940179461615154</v>
      </c>
      <c r="AS30" s="310">
        <f>VLOOKUP($AL$30,$R$8:$Z$72,8,FALSE)</f>
        <v>-16.702439337918502</v>
      </c>
      <c r="AT30" s="309">
        <f>VLOOKUP($AL$30,$R$8:$Z$72,9,FALSE)</f>
        <v>6.4477046042093686</v>
      </c>
      <c r="AU30" s="72"/>
      <c r="AV30" s="72"/>
      <c r="AW30" s="72"/>
      <c r="BF30" s="72"/>
      <c r="BG30" s="72"/>
      <c r="BH30" s="72"/>
      <c r="BI30" s="72"/>
      <c r="BJ30" s="72"/>
      <c r="BK30" s="31"/>
      <c r="BM30" s="298"/>
      <c r="BN30" s="299"/>
      <c r="BP30" s="31"/>
      <c r="BQ30" s="31"/>
      <c r="BR30" s="31"/>
    </row>
    <row r="31" spans="2:70" ht="15" customHeight="1" x14ac:dyDescent="0.25">
      <c r="B31" s="306" t="s">
        <v>174</v>
      </c>
      <c r="C31" s="307">
        <v>657</v>
      </c>
      <c r="D31" s="307">
        <v>32027</v>
      </c>
      <c r="F31" s="308" t="str">
        <f t="shared" si="3"/>
        <v>5.24 Comfortable maturity</v>
      </c>
      <c r="G31" s="309">
        <f t="shared" si="0"/>
        <v>657</v>
      </c>
      <c r="H31" s="310">
        <f t="shared" si="0"/>
        <v>5.689789555728761</v>
      </c>
      <c r="I31" s="309">
        <f t="shared" si="0"/>
        <v>32027</v>
      </c>
      <c r="J31" s="310">
        <f t="shared" si="0"/>
        <v>8.5777033813190489</v>
      </c>
      <c r="K31" s="310">
        <f t="shared" si="0"/>
        <v>2.0513941361975832</v>
      </c>
      <c r="L31" s="310">
        <f t="shared" si="0"/>
        <v>-11.081721645590658</v>
      </c>
      <c r="M31" s="309">
        <f t="shared" si="0"/>
        <v>66.33231883630144</v>
      </c>
      <c r="N31" s="311"/>
      <c r="O31" s="312" t="str">
        <f t="shared" si="4"/>
        <v>5</v>
      </c>
      <c r="P31" s="312" t="str">
        <f t="shared" si="11"/>
        <v>5.24</v>
      </c>
      <c r="Q31" s="312">
        <f>RANK(Z31,$Z$8:$Z$72,0)+COUNTIF($Z$8:Z31,Z31)-1</f>
        <v>12</v>
      </c>
      <c r="R31" s="312">
        <f>RANK(U31,$U$8:$U$72,0)+COUNTIF($U$8:U31,U31)-1</f>
        <v>7</v>
      </c>
      <c r="S31" s="293" t="s">
        <v>175</v>
      </c>
      <c r="T31" s="313">
        <f t="shared" si="6"/>
        <v>657</v>
      </c>
      <c r="U31" s="314">
        <f t="shared" si="7"/>
        <v>5.689789555728761</v>
      </c>
      <c r="V31" s="313">
        <f t="shared" si="8"/>
        <v>32027</v>
      </c>
      <c r="W31" s="314">
        <f t="shared" si="1"/>
        <v>8.5777033813190489</v>
      </c>
      <c r="X31" s="310">
        <f t="shared" si="9"/>
        <v>2.0513941361975832</v>
      </c>
      <c r="Y31" s="310">
        <f t="shared" si="2"/>
        <v>-11.081721645590658</v>
      </c>
      <c r="Z31" s="309">
        <f t="shared" si="10"/>
        <v>66.33231883630144</v>
      </c>
      <c r="AA31" s="72"/>
      <c r="AB31" s="315">
        <v>24</v>
      </c>
      <c r="AC31" s="293" t="str">
        <f>VLOOKUP($AB$31,$Q$8:$Z$72,3,FALSE)</f>
        <v>1.4 Struggling on low incomes</v>
      </c>
      <c r="AD31" s="309">
        <f>VLOOKUP($AB$31,$Q$8:$Z$72,4,FALSE)</f>
        <v>0</v>
      </c>
      <c r="AE31" s="310">
        <f>VLOOKUP($AB$31,$Q$8:$Z$72,5,FALSE)</f>
        <v>0</v>
      </c>
      <c r="AF31" s="309">
        <f>VLOOKUP($AB$31,$Q$8:$Z$72,6,FALSE)</f>
        <v>3117</v>
      </c>
      <c r="AG31" s="310">
        <f>VLOOKUP($AB$31,$Q$8:$Z$72,7,FALSE)</f>
        <v>0.83481754268496822</v>
      </c>
      <c r="AH31" s="310">
        <f>VLOOKUP($AB$31,$Q$8:$Z$72,8,FALSE)</f>
        <v>0</v>
      </c>
      <c r="AI31" s="310">
        <f>VLOOKUP($AB$31,$Q$8:$Z$72,9,FALSE)</f>
        <v>-9.8594061775483599</v>
      </c>
      <c r="AJ31" s="309">
        <f>VLOOKUP($AB$31,$Q$8:$Z$72,10,FALSE)</f>
        <v>0</v>
      </c>
      <c r="AK31" s="72"/>
      <c r="AL31" s="315">
        <v>24</v>
      </c>
      <c r="AM31" s="293" t="str">
        <f>VLOOKUP($AL$31,$R$8:$Z$72,2,FALSE)</f>
        <v>1.4 Struggling on low incomes</v>
      </c>
      <c r="AN31" s="309">
        <f>VLOOKUP($AL$31,$R$8:$Z$72,3,FALSE)</f>
        <v>0</v>
      </c>
      <c r="AO31" s="310">
        <f>VLOOKUP($AL$31,$R$8:$Z$72,4,FALSE)</f>
        <v>0</v>
      </c>
      <c r="AP31" s="309">
        <f>VLOOKUP($AL$31,$R$8:$Z$72,5,FALSE)</f>
        <v>3117</v>
      </c>
      <c r="AQ31" s="310">
        <f>VLOOKUP($AL$31,$R$8:$Z$72,6,FALSE)</f>
        <v>0.83481754268496822</v>
      </c>
      <c r="AR31" s="310">
        <f>VLOOKUP($AL$31,$R$8:$Z$72,7,FALSE)</f>
        <v>0</v>
      </c>
      <c r="AS31" s="310">
        <f>VLOOKUP($AL$31,$R$8:$Z$72,8,FALSE)</f>
        <v>-9.8594061775483599</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87</v>
      </c>
      <c r="D32" s="307">
        <v>12434</v>
      </c>
      <c r="F32" s="308" t="str">
        <f t="shared" si="3"/>
        <v>5.25 First-class fitness</v>
      </c>
      <c r="G32" s="309">
        <f t="shared" si="0"/>
        <v>87</v>
      </c>
      <c r="H32" s="310">
        <f t="shared" si="0"/>
        <v>0.75344245258508702</v>
      </c>
      <c r="I32" s="309">
        <f t="shared" si="0"/>
        <v>12434</v>
      </c>
      <c r="J32" s="310">
        <f t="shared" si="0"/>
        <v>3.3301640441914961</v>
      </c>
      <c r="K32" s="310">
        <f t="shared" si="0"/>
        <v>0.69969438635998071</v>
      </c>
      <c r="L32" s="310">
        <f t="shared" si="0"/>
        <v>-15.432055446371882</v>
      </c>
      <c r="M32" s="309">
        <f t="shared" si="0"/>
        <v>22.624784923110575</v>
      </c>
      <c r="N32" s="311"/>
      <c r="O32" s="312" t="str">
        <f t="shared" si="4"/>
        <v>5</v>
      </c>
      <c r="P32" s="312" t="str">
        <f t="shared" si="11"/>
        <v>5.25</v>
      </c>
      <c r="Q32" s="312">
        <f>RANK(Z32,$Z$8:$Z$72,0)+COUNTIF($Z$8:Z32,Z32)-1</f>
        <v>19</v>
      </c>
      <c r="R32" s="312">
        <f>RANK(U32,$U$8:$U$72,0)+COUNTIF($U$8:U32,U32)-1</f>
        <v>18</v>
      </c>
      <c r="S32" s="293" t="s">
        <v>177</v>
      </c>
      <c r="T32" s="313">
        <f t="shared" si="6"/>
        <v>87</v>
      </c>
      <c r="U32" s="314">
        <f t="shared" si="7"/>
        <v>0.75344245258508702</v>
      </c>
      <c r="V32" s="313">
        <f t="shared" si="8"/>
        <v>12434</v>
      </c>
      <c r="W32" s="314">
        <f t="shared" si="1"/>
        <v>3.3301640441914961</v>
      </c>
      <c r="X32" s="310">
        <f t="shared" si="9"/>
        <v>0.69969438635998071</v>
      </c>
      <c r="Y32" s="310">
        <f t="shared" si="2"/>
        <v>-15.432055446371882</v>
      </c>
      <c r="Z32" s="309">
        <f t="shared" si="10"/>
        <v>22.624784923110575</v>
      </c>
      <c r="AA32" s="72"/>
      <c r="AB32" s="315">
        <v>25</v>
      </c>
      <c r="AC32" s="293" t="str">
        <f>VLOOKUP($AB$32,$Q$8:$Z$72,3,FALSE)</f>
        <v>2.6 Stressed young families</v>
      </c>
      <c r="AD32" s="309">
        <f>VLOOKUP($AB$32,$Q$8:$Z$72,4,FALSE)</f>
        <v>0</v>
      </c>
      <c r="AE32" s="310">
        <f>VLOOKUP($AB$32,$Q$8:$Z$72,5,FALSE)</f>
        <v>0</v>
      </c>
      <c r="AF32" s="309">
        <f>VLOOKUP($AB$32,$Q$8:$Z$72,6,FALSE)</f>
        <v>9063</v>
      </c>
      <c r="AG32" s="310">
        <f>VLOOKUP($AB$32,$Q$8:$Z$72,7,FALSE)</f>
        <v>2.4273183796451292</v>
      </c>
      <c r="AH32" s="310">
        <f>VLOOKUP($AB$32,$Q$8:$Z$72,8,FALSE)</f>
        <v>0</v>
      </c>
      <c r="AI32" s="310">
        <f>VLOOKUP($AB$32,$Q$8:$Z$72,9,FALSE)</f>
        <v>-16.948600174381824</v>
      </c>
      <c r="AJ32" s="309">
        <f>VLOOKUP($AB$32,$Q$8:$Z$72,10,FALSE)</f>
        <v>0</v>
      </c>
      <c r="AK32" s="72"/>
      <c r="AL32" s="315">
        <v>25</v>
      </c>
      <c r="AM32" s="293" t="str">
        <f>VLOOKUP($AL$32,$R$8:$Z$72,2,FALSE)</f>
        <v>2.6 Stressed young families</v>
      </c>
      <c r="AN32" s="309">
        <f>VLOOKUP($AL$32,$R$8:$Z$72,3,FALSE)</f>
        <v>0</v>
      </c>
      <c r="AO32" s="310">
        <f>VLOOKUP($AL$32,$R$8:$Z$72,4,FALSE)</f>
        <v>0</v>
      </c>
      <c r="AP32" s="309">
        <f>VLOOKUP($AL$32,$R$8:$Z$72,5,FALSE)</f>
        <v>9063</v>
      </c>
      <c r="AQ32" s="310">
        <f>VLOOKUP($AL$32,$R$8:$Z$72,6,FALSE)</f>
        <v>2.4273183796451292</v>
      </c>
      <c r="AR32" s="310">
        <f>VLOOKUP($AL$32,$R$8:$Z$72,7,FALSE)</f>
        <v>0</v>
      </c>
      <c r="AS32" s="310">
        <f>VLOOKUP($AL$32,$R$8:$Z$72,8,FALSE)</f>
        <v>-16.948600174381824</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-7.664694402096849</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-7.664694402096849</v>
      </c>
      <c r="Z33" s="309">
        <f t="shared" si="10"/>
        <v>0</v>
      </c>
      <c r="AA33" s="72"/>
      <c r="AB33" s="315">
        <v>26</v>
      </c>
      <c r="AC33" s="293" t="str">
        <f>VLOOKUP($AB$33,$Q$8:$Z$72,3,FALSE)</f>
        <v>2.7 Burdened lifestyles</v>
      </c>
      <c r="AD33" s="309">
        <f>VLOOKUP($AB$33,$Q$8:$Z$72,4,FALSE)</f>
        <v>0</v>
      </c>
      <c r="AE33" s="310">
        <f>VLOOKUP($AB$33,$Q$8:$Z$72,5,FALSE)</f>
        <v>0</v>
      </c>
      <c r="AF33" s="309">
        <f>VLOOKUP($AB$33,$Q$8:$Z$72,6,FALSE)</f>
        <v>4801</v>
      </c>
      <c r="AG33" s="310">
        <f>VLOOKUP($AB$33,$Q$8:$Z$72,7,FALSE)</f>
        <v>1.2858386340810177</v>
      </c>
      <c r="AH33" s="310">
        <f>VLOOKUP($AB$33,$Q$8:$Z$72,8,FALSE)</f>
        <v>0</v>
      </c>
      <c r="AI33" s="310">
        <f>VLOOKUP($AB$33,$Q$8:$Z$72,9,FALSE)</f>
        <v>-12.264167912365231</v>
      </c>
      <c r="AJ33" s="309">
        <f>VLOOKUP($AB$33,$Q$8:$Z$72,10,FALSE)</f>
        <v>0</v>
      </c>
      <c r="AK33" s="72"/>
      <c r="AL33" s="315">
        <v>26</v>
      </c>
      <c r="AM33" s="293" t="str">
        <f>VLOOKUP($AL$33,$R$8:$Z$72,2,FALSE)</f>
        <v>2.7 Burdened lifestyles</v>
      </c>
      <c r="AN33" s="309">
        <f>VLOOKUP($AL$33,$R$8:$Z$72,3,FALSE)</f>
        <v>0</v>
      </c>
      <c r="AO33" s="310">
        <f>VLOOKUP($AL$33,$R$8:$Z$72,4,FALSE)</f>
        <v>0</v>
      </c>
      <c r="AP33" s="309">
        <f>VLOOKUP($AL$33,$R$8:$Z$72,5,FALSE)</f>
        <v>4801</v>
      </c>
      <c r="AQ33" s="310">
        <f>VLOOKUP($AL$33,$R$8:$Z$72,6,FALSE)</f>
        <v>1.2858386340810177</v>
      </c>
      <c r="AR33" s="310">
        <f>VLOOKUP($AL$33,$R$8:$Z$72,7,FALSE)</f>
        <v>0</v>
      </c>
      <c r="AS33" s="310">
        <f>VLOOKUP($AL$33,$R$8:$Z$72,8,FALSE)</f>
        <v>-12.264167912365231</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-4.7035603021791843</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-4.7035603021791843</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-7.664694402096849</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-7.664694402096849</v>
      </c>
      <c r="AT34" s="309">
        <f>VLOOKUP($AL$34,$R$8:$Z$72,9,FALSE)</f>
        <v>0</v>
      </c>
      <c r="AU34" s="72"/>
      <c r="AV34" s="72"/>
      <c r="AW34" s="72"/>
      <c r="BF34" s="72"/>
      <c r="BG34" s="72"/>
      <c r="BH34" s="72"/>
      <c r="BI34" s="72"/>
      <c r="BJ34" s="72"/>
      <c r="BK34" s="31"/>
      <c r="BM34" s="316"/>
      <c r="BN34" s="299"/>
    </row>
    <row r="35" spans="2:69" ht="15" customHeight="1" x14ac:dyDescent="0.25">
      <c r="B35" s="306" t="s">
        <v>182</v>
      </c>
      <c r="C35" s="307">
        <v>177</v>
      </c>
      <c r="D35" s="307">
        <v>3052</v>
      </c>
      <c r="F35" s="308" t="str">
        <f t="shared" si="3"/>
        <v>7.64 Inactive communal populations</v>
      </c>
      <c r="G35" s="309">
        <f t="shared" si="0"/>
        <v>177</v>
      </c>
      <c r="H35" s="310">
        <f t="shared" si="0"/>
        <v>1.5328656793972459</v>
      </c>
      <c r="I35" s="309">
        <f t="shared" si="0"/>
        <v>3052</v>
      </c>
      <c r="J35" s="310">
        <f t="shared" si="0"/>
        <v>0.81740877134248413</v>
      </c>
      <c r="K35" s="310">
        <f t="shared" si="0"/>
        <v>5.7994757536041943</v>
      </c>
      <c r="L35" s="310">
        <f t="shared" si="0"/>
        <v>8.5384824912602006</v>
      </c>
      <c r="M35" s="309">
        <f t="shared" si="0"/>
        <v>187.52743219034951</v>
      </c>
      <c r="N35" s="311"/>
      <c r="O35" s="312" t="str">
        <f t="shared" si="4"/>
        <v>7</v>
      </c>
      <c r="P35" s="312" t="str">
        <f t="shared" si="11"/>
        <v>7.64</v>
      </c>
      <c r="Q35" s="312">
        <f>RANK(Z35,$Z$8:$Z$72,0)+COUNTIF($Z$8:Z35,Z35)-1</f>
        <v>4</v>
      </c>
      <c r="R35" s="312">
        <f>RANK(U35,$U$8:$U$72,0)+COUNTIF($U$8:U35,U35)-1</f>
        <v>14</v>
      </c>
      <c r="S35" s="293" t="s">
        <v>183</v>
      </c>
      <c r="T35" s="313">
        <f t="shared" si="6"/>
        <v>177</v>
      </c>
      <c r="U35" s="314">
        <f t="shared" si="7"/>
        <v>1.5328656793972459</v>
      </c>
      <c r="V35" s="313">
        <f t="shared" si="8"/>
        <v>3052</v>
      </c>
      <c r="W35" s="314">
        <f t="shared" si="1"/>
        <v>0.81740877134248413</v>
      </c>
      <c r="X35" s="310">
        <f t="shared" si="9"/>
        <v>5.7994757536041943</v>
      </c>
      <c r="Y35" s="310">
        <f t="shared" si="2"/>
        <v>8.5384824912602006</v>
      </c>
      <c r="Z35" s="309">
        <f t="shared" si="10"/>
        <v>187.52743219034951</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-4.7035603021791843</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-4.7035603021791843</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11547</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389</v>
      </c>
      <c r="H77" s="310">
        <f t="shared" ref="H77:J82" si="12">IF($G$75=1,U77,IF($G$75=2,AE77,IF($G$75=3,AO77,"")))</f>
        <v>3.3688403914436651</v>
      </c>
      <c r="I77" s="323">
        <f>IF($G$75=1,V77,IF($G$75=2,AF77,IF($G$75=3,AP77,"")))</f>
        <v>34659</v>
      </c>
      <c r="J77" s="324">
        <f>IF($G$75=1,W77,IF($G$75=2,AG77,IF($G$75=3,AQ77,"")))</f>
        <v>9.2826247070639436</v>
      </c>
      <c r="K77" s="325">
        <f>IF($G$75=1,X77,IF($G$75=2,AH77,IF($G$75=3,AR77,"")))</f>
        <v>1.1223635996422285</v>
      </c>
      <c r="L77" s="326">
        <f>IF($G$75=1,Y77,IF($G$75=2,AI77,IF($G$75=3,AS77,"")))</f>
        <v>-21.898755243114788</v>
      </c>
      <c r="M77" s="327">
        <f>IF($G$75=1,Z77,IF($G$75=2,AJ77,IF($G$75=3,AT77,"")))</f>
        <v>36.291894779286146</v>
      </c>
      <c r="N77" s="311"/>
      <c r="O77" s="328"/>
      <c r="P77" s="312" t="str">
        <f>LEFT(S77,1)</f>
        <v>1</v>
      </c>
      <c r="Q77" s="312">
        <f>RANK(Z77,$Z$77:$Z$82,0)+COUNTIF($Z$77:Z77,Z77)-1</f>
        <v>5</v>
      </c>
      <c r="R77" s="312">
        <f>RANK(U77,$U$77:$U$82,0)+COUNTIF($U$77:U77,U77)-1</f>
        <v>4</v>
      </c>
      <c r="S77" s="329" t="s">
        <v>71</v>
      </c>
      <c r="T77" s="309">
        <f>SUMIF($O$8:$O$36,$P77,T$8:T$36)</f>
        <v>389</v>
      </c>
      <c r="U77" s="310">
        <f>IF(SUM($T$77:$T$98)&gt;0,T77/SUM($T$77:$T$98)*100,0)</f>
        <v>3.3688403914436651</v>
      </c>
      <c r="V77" s="309">
        <f>SUMIF($O$8:$O$71,$P77,V$8:V$71)</f>
        <v>34659</v>
      </c>
      <c r="W77" s="326">
        <f t="shared" ref="W77:W82" si="13">IF(SUM($V$77:$V$98)&gt;0,V77/SUM($V$77:$V$98)*100,0)</f>
        <v>9.2826247070639436</v>
      </c>
      <c r="X77" s="326">
        <f>IF(V77&gt;0,(T77/V77)*100,0)</f>
        <v>1.1223635996422285</v>
      </c>
      <c r="Y77" s="326">
        <f t="shared" ref="Y77:Y82" si="14">IF(AND((SQRT((W77*(100-W77))/SUM($T$77:$T$98)))&gt;0, SUM($T$77:$T$98)&gt;0),(U77-W77)/(SQRT((W77*(100-W77))/SUM($T$77:$T$98))),0)</f>
        <v>-21.898755243114788</v>
      </c>
      <c r="Z77" s="327">
        <f>IF(AND(W77&gt;0,SUM(X77)&gt;0),(U77/W77)*100,0)</f>
        <v>36.291894779286146</v>
      </c>
      <c r="AA77" s="72"/>
      <c r="AB77" s="315">
        <v>1</v>
      </c>
      <c r="AC77" s="329" t="str">
        <f>VLOOKUP($AB$77,$Q$77:$Z$98,S$5,FALSE)</f>
        <v>4. Healthy Behaviours</v>
      </c>
      <c r="AD77" s="309">
        <f t="shared" ref="AD77:AI77" si="15">VLOOKUP($AB$77,$Q$77:$Z$98,T$5,FALSE)</f>
        <v>4967</v>
      </c>
      <c r="AE77" s="310">
        <f t="shared" si="15"/>
        <v>43.015501861955485</v>
      </c>
      <c r="AF77" s="309">
        <f t="shared" si="15"/>
        <v>108223</v>
      </c>
      <c r="AG77" s="326">
        <f t="shared" si="15"/>
        <v>28.985068630733181</v>
      </c>
      <c r="AH77" s="326">
        <f>VLOOKUP($AB$77,$Q$77:$Z$98,X$5,FALSE)</f>
        <v>4.5895974053574564</v>
      </c>
      <c r="AI77" s="326">
        <f t="shared" si="15"/>
        <v>33.231019243418238</v>
      </c>
      <c r="AJ77" s="327">
        <f>VLOOKUP($AB$77,$Q$77:$Z$98,Z$5,FALSE)</f>
        <v>148.40572713478306</v>
      </c>
      <c r="AK77" s="72"/>
      <c r="AL77" s="315">
        <v>1</v>
      </c>
      <c r="AM77" s="329" t="str">
        <f>VLOOKUP($AB$77,$R$77:$Z$98,R$5,FALSE)</f>
        <v>4. Healthy Behaviours</v>
      </c>
      <c r="AN77" s="309">
        <f t="shared" ref="AN77:AO77" si="16">VLOOKUP($AB$77,$R$77:$Z$98,S$5,FALSE)</f>
        <v>4967</v>
      </c>
      <c r="AO77" s="310">
        <f t="shared" si="16"/>
        <v>43.015501861955485</v>
      </c>
      <c r="AP77" s="309">
        <f>VLOOKUP($AB$77,$R$77:$Z$98,U$5,FALSE)</f>
        <v>108223</v>
      </c>
      <c r="AQ77" s="326">
        <f>VLOOKUP($AB$77,$R$77:$Z$98,V$5,FALSE)</f>
        <v>28.985068630733181</v>
      </c>
      <c r="AR77" s="326">
        <f>VLOOKUP($AB$77,$R$77:$Z$98,W$5,FALSE)</f>
        <v>4.5895974053574564</v>
      </c>
      <c r="AS77" s="326">
        <f>VLOOKUP($AB$77,$R$77:$Z$98,X$5,FALSE)</f>
        <v>33.231019243418238</v>
      </c>
      <c r="AT77" s="327">
        <f>VLOOKUP($AB$77,$R$77:$Z$98,Y$5,FALSE)</f>
        <v>148.40572713478306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362</v>
      </c>
      <c r="H78" s="310">
        <f t="shared" si="12"/>
        <v>3.1350134234000175</v>
      </c>
      <c r="I78" s="323">
        <f t="shared" si="12"/>
        <v>44187</v>
      </c>
      <c r="J78" s="324">
        <f t="shared" si="12"/>
        <v>11.834482758620691</v>
      </c>
      <c r="K78" s="325">
        <f>IF($G$75=1,X78,IF($G$75=2,AH78,IF($G$75=3,AR78,"")))</f>
        <v>0.8192454794396542</v>
      </c>
      <c r="L78" s="326">
        <f>IF($G$75=1,Y78,IF($G$75=2,AI78,IF($G$75=3,AS78,"")))</f>
        <v>-28.940319673432285</v>
      </c>
      <c r="M78" s="327">
        <f t="shared" ref="M78:M82" si="19">IF($G$75=1,Z78,IF($G$75=2,AJ78,IF($G$75=3,AT78,"")))</f>
        <v>26.490498041550261</v>
      </c>
      <c r="N78" s="311"/>
      <c r="O78" s="328"/>
      <c r="P78" s="312" t="str">
        <f t="shared" ref="P78:P82" si="20">LEFT(S78,1)</f>
        <v>2</v>
      </c>
      <c r="Q78" s="312">
        <f>RANK(Z78,$Z$77:$Z$82,0)+COUNTIF($Z$77:Z78,Z78)-1</f>
        <v>6</v>
      </c>
      <c r="R78" s="312">
        <f>RANK(U78,$U$77:$U$98,0)+COUNTIF($U$77:U78,U78)-1</f>
        <v>5</v>
      </c>
      <c r="S78" s="329" t="s">
        <v>78</v>
      </c>
      <c r="T78" s="309">
        <f>SUMIF($O$8:$O$36,$P78,T$8:T$36)</f>
        <v>362</v>
      </c>
      <c r="U78" s="310">
        <f t="shared" ref="U78:U80" si="21">IF(SUM($T$77:$T$98)&gt;0,T78/SUM($T$77:$T$98)*100,0)</f>
        <v>3.1350134234000175</v>
      </c>
      <c r="V78" s="309">
        <f t="shared" ref="V78:V81" si="22">SUMIF($O$8:$O$71,$P78,V$8:V$71)</f>
        <v>44187</v>
      </c>
      <c r="W78" s="326">
        <f t="shared" si="13"/>
        <v>11.834482758620691</v>
      </c>
      <c r="X78" s="326">
        <f t="shared" ref="X78:X82" si="23">IF(V78&gt;0,(T78/V78)*100,0)</f>
        <v>0.8192454794396542</v>
      </c>
      <c r="Y78" s="326">
        <f t="shared" si="14"/>
        <v>-28.940319673432285</v>
      </c>
      <c r="Z78" s="327">
        <f t="shared" ref="Z78:Z82" si="24">IF(AND(W78&gt;0,SUM(X78)&gt;0),(U78/W78)*100,0)</f>
        <v>26.490498041550261</v>
      </c>
      <c r="AA78" s="72"/>
      <c r="AB78" s="315">
        <v>2</v>
      </c>
      <c r="AC78" s="329" t="str">
        <f>VLOOKUP($AB$78,$Q$77:$Z$98,S$5,FALSE)</f>
        <v>5. Fit and Well</v>
      </c>
      <c r="AD78" s="309">
        <f t="shared" ref="AD78:AJ78" si="25">VLOOKUP($AB$78,$Q$77:$Z$98,T$5,FALSE)</f>
        <v>4533</v>
      </c>
      <c r="AE78" s="310">
        <f t="shared" si="25"/>
        <v>39.256949857105745</v>
      </c>
      <c r="AF78" s="309">
        <f t="shared" si="25"/>
        <v>126333</v>
      </c>
      <c r="AG78" s="326">
        <f t="shared" si="25"/>
        <v>33.835420154000666</v>
      </c>
      <c r="AH78" s="326">
        <f t="shared" si="25"/>
        <v>3.5881361164541334</v>
      </c>
      <c r="AI78" s="326">
        <f t="shared" si="25"/>
        <v>12.312829282871839</v>
      </c>
      <c r="AJ78" s="327">
        <f t="shared" si="25"/>
        <v>116.02323741933509</v>
      </c>
      <c r="AK78" s="72"/>
      <c r="AL78" s="315">
        <v>2</v>
      </c>
      <c r="AM78" s="329" t="str">
        <f t="shared" ref="AM78:AQ78" si="26">VLOOKUP($AB$78,$R$77:$Z$98,R$5,FALSE)</f>
        <v>5. Fit and Well</v>
      </c>
      <c r="AN78" s="309">
        <f t="shared" si="26"/>
        <v>4533</v>
      </c>
      <c r="AO78" s="310">
        <f t="shared" si="26"/>
        <v>39.256949857105745</v>
      </c>
      <c r="AP78" s="309">
        <f>VLOOKUP($AB$78,$R$77:$Z$98,U$5,FALSE)</f>
        <v>126333</v>
      </c>
      <c r="AQ78" s="326">
        <f t="shared" si="26"/>
        <v>33.835420154000666</v>
      </c>
      <c r="AR78" s="326">
        <f>VLOOKUP($AB$78,$R$77:$Z$98,W$5,FALSE)</f>
        <v>3.5881361164541334</v>
      </c>
      <c r="AS78" s="326">
        <f>VLOOKUP($AB$78,$R$77:$Z$98,X$5,FALSE)</f>
        <v>12.312829282871839</v>
      </c>
      <c r="AT78" s="327">
        <f>VLOOKUP($AB$78,$R$77:$Z$98,Y$5,FALSE)</f>
        <v>116.02323741933509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1119</v>
      </c>
      <c r="H79" s="310">
        <f t="shared" si="12"/>
        <v>9.6908287866978426</v>
      </c>
      <c r="I79" s="323">
        <f t="shared" si="12"/>
        <v>54317</v>
      </c>
      <c r="J79" s="324">
        <f t="shared" si="12"/>
        <v>14.547572815533979</v>
      </c>
      <c r="K79" s="325">
        <f>IF($G$75=1,X79,IF($G$75=2,AH79,IF($G$75=3,AR79,"")))</f>
        <v>2.0601285048879725</v>
      </c>
      <c r="L79" s="326">
        <f>IF($G$75=1,Y79,IF($G$75=2,AI79,IF($G$75=3,AS79,"")))</f>
        <v>-14.802065666022058</v>
      </c>
      <c r="M79" s="327">
        <f t="shared" si="19"/>
        <v>66.614746731839162</v>
      </c>
      <c r="N79" s="311"/>
      <c r="O79" s="328"/>
      <c r="P79" s="312" t="str">
        <f t="shared" si="20"/>
        <v>3</v>
      </c>
      <c r="Q79" s="312">
        <f>RANK(Z79,$Z$77:$Z$82,0)+COUNTIF($Z$77:Z79,Z79)-1</f>
        <v>4</v>
      </c>
      <c r="R79" s="312">
        <f>RANK(U79,$U$77:$U$98,0)+COUNTIF($U$77:U79,U79)-1</f>
        <v>3</v>
      </c>
      <c r="S79" s="329" t="s">
        <v>191</v>
      </c>
      <c r="T79" s="309">
        <f t="shared" ref="T79:T82" si="27">SUMIF($O$8:$O$36,$P79,T$8:T$36)</f>
        <v>1119</v>
      </c>
      <c r="U79" s="310">
        <f t="shared" si="21"/>
        <v>9.6908287866978426</v>
      </c>
      <c r="V79" s="309">
        <f t="shared" si="22"/>
        <v>54317</v>
      </c>
      <c r="W79" s="326">
        <f t="shared" si="13"/>
        <v>14.547572815533979</v>
      </c>
      <c r="X79" s="326">
        <f t="shared" si="23"/>
        <v>2.0601285048879725</v>
      </c>
      <c r="Y79" s="326">
        <f t="shared" si="14"/>
        <v>-14.802065666022058</v>
      </c>
      <c r="Z79" s="327">
        <f t="shared" si="24"/>
        <v>66.614746731839162</v>
      </c>
      <c r="AA79" s="72"/>
      <c r="AB79" s="315">
        <v>3</v>
      </c>
      <c r="AC79" s="329" t="str">
        <f>VLOOKUP($AB$79,$Q$77:$Z$98,S$5,FALSE)</f>
        <v>7. Not Private Households</v>
      </c>
      <c r="AD79" s="309">
        <f t="shared" ref="AD79:AJ79" si="28">VLOOKUP($AB$79,$Q$77:$Z$98,T$5,FALSE)</f>
        <v>177</v>
      </c>
      <c r="AE79" s="310">
        <f t="shared" si="28"/>
        <v>1.5328656793972459</v>
      </c>
      <c r="AF79" s="309">
        <f t="shared" si="28"/>
        <v>5656</v>
      </c>
      <c r="AG79" s="326">
        <f t="shared" si="28"/>
        <v>1.5148309340475392</v>
      </c>
      <c r="AH79" s="326">
        <f t="shared" si="28"/>
        <v>3.1294200848656293</v>
      </c>
      <c r="AI79" s="326">
        <f t="shared" si="28"/>
        <v>0.15866352452188351</v>
      </c>
      <c r="AJ79" s="327">
        <f t="shared" si="28"/>
        <v>101.19054509281239</v>
      </c>
      <c r="AK79" s="72"/>
      <c r="AL79" s="315">
        <v>3</v>
      </c>
      <c r="AM79" s="329" t="str">
        <f t="shared" ref="AM79:AQ79" si="29">VLOOKUP($AB$79,$R$77:$Z$98,R$5,FALSE)</f>
        <v>3. Unhealthy Traits</v>
      </c>
      <c r="AN79" s="309">
        <f t="shared" si="29"/>
        <v>1119</v>
      </c>
      <c r="AO79" s="310">
        <f t="shared" si="29"/>
        <v>9.6908287866978426</v>
      </c>
      <c r="AP79" s="309">
        <f t="shared" si="29"/>
        <v>54317</v>
      </c>
      <c r="AQ79" s="326">
        <f t="shared" si="29"/>
        <v>14.547572815533979</v>
      </c>
      <c r="AR79" s="326">
        <f>VLOOKUP($AB$79,$R$77:$Z$98,W$5,FALSE)</f>
        <v>2.0601285048879725</v>
      </c>
      <c r="AS79" s="326">
        <f>VLOOKUP($AB$79,$R$77:$Z$98,X$5,FALSE)</f>
        <v>-14.802065666022058</v>
      </c>
      <c r="AT79" s="327">
        <f>VLOOKUP($AB$79,$R$77:$Z$98,Y$5,FALSE)</f>
        <v>66.614746731839162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4967</v>
      </c>
      <c r="H80" s="310">
        <f t="shared" si="12"/>
        <v>43.015501861955485</v>
      </c>
      <c r="I80" s="323">
        <f t="shared" si="12"/>
        <v>108223</v>
      </c>
      <c r="J80" s="324">
        <f t="shared" si="12"/>
        <v>28.985068630733181</v>
      </c>
      <c r="K80" s="325">
        <f>IF($G$75=1,X80,IF($G$75=2,AH80,IF($G$75=3,AR80,"")))</f>
        <v>4.5895974053574564</v>
      </c>
      <c r="L80" s="326">
        <f t="shared" ref="L80:L82" si="30">IF($G$75=1,Y80,IF($G$75=2,AI80,IF($G$75=3,AS80,"")))</f>
        <v>33.231019243418238</v>
      </c>
      <c r="M80" s="327">
        <f t="shared" si="19"/>
        <v>148.40572713478306</v>
      </c>
      <c r="N80" s="311"/>
      <c r="O80" s="328"/>
      <c r="P80" s="312" t="str">
        <f t="shared" si="20"/>
        <v>4</v>
      </c>
      <c r="Q80" s="312">
        <f>RANK(Z80,$Z$77:$Z$82,0)+COUNTIF($Z$77:Z80,Z80)-1</f>
        <v>1</v>
      </c>
      <c r="R80" s="312">
        <f>RANK(U80,$U$77:$U$98,0)+COUNTIF($U$77:U80,U80)-1</f>
        <v>1</v>
      </c>
      <c r="S80" s="329" t="s">
        <v>89</v>
      </c>
      <c r="T80" s="309">
        <f t="shared" si="27"/>
        <v>4967</v>
      </c>
      <c r="U80" s="310">
        <f t="shared" si="21"/>
        <v>43.015501861955485</v>
      </c>
      <c r="V80" s="309">
        <f t="shared" si="22"/>
        <v>108223</v>
      </c>
      <c r="W80" s="326">
        <f t="shared" si="13"/>
        <v>28.985068630733181</v>
      </c>
      <c r="X80" s="326">
        <f t="shared" si="23"/>
        <v>4.5895974053574564</v>
      </c>
      <c r="Y80" s="326">
        <f t="shared" si="14"/>
        <v>33.231019243418238</v>
      </c>
      <c r="Z80" s="327">
        <f t="shared" si="24"/>
        <v>148.40572713478306</v>
      </c>
      <c r="AA80" s="72"/>
      <c r="AB80" s="315">
        <v>4</v>
      </c>
      <c r="AC80" s="329" t="str">
        <f>VLOOKUP($AB$80,$Q$77:$Z$98,S$5,FALSE)</f>
        <v>3. Unhealthy Traits</v>
      </c>
      <c r="AD80" s="309">
        <f t="shared" ref="AD80:AJ80" si="31">VLOOKUP($AB$80,$Q$77:$Z$98,T$5,FALSE)</f>
        <v>1119</v>
      </c>
      <c r="AE80" s="310">
        <f t="shared" si="31"/>
        <v>9.6908287866978426</v>
      </c>
      <c r="AF80" s="309">
        <f t="shared" si="31"/>
        <v>54317</v>
      </c>
      <c r="AG80" s="326">
        <f t="shared" si="31"/>
        <v>14.547572815533979</v>
      </c>
      <c r="AH80" s="326">
        <f t="shared" si="31"/>
        <v>2.0601285048879725</v>
      </c>
      <c r="AI80" s="326">
        <f t="shared" si="31"/>
        <v>-14.802065666022058</v>
      </c>
      <c r="AJ80" s="327">
        <f t="shared" si="31"/>
        <v>66.614746731839162</v>
      </c>
      <c r="AK80" s="72"/>
      <c r="AL80" s="315">
        <v>4</v>
      </c>
      <c r="AM80" s="329" t="str">
        <f t="shared" ref="AM80:AQ80" si="32">VLOOKUP($AB$80,$R$77:$Z$98,R$5,FALSE)</f>
        <v>1. Serious Challenges</v>
      </c>
      <c r="AN80" s="309">
        <f t="shared" si="32"/>
        <v>389</v>
      </c>
      <c r="AO80" s="310">
        <f t="shared" si="32"/>
        <v>3.3688403914436651</v>
      </c>
      <c r="AP80" s="309">
        <f>VLOOKUP($AB$80,$R$77:$Z$98,U$5,FALSE)</f>
        <v>34659</v>
      </c>
      <c r="AQ80" s="326">
        <f t="shared" si="32"/>
        <v>9.2826247070639436</v>
      </c>
      <c r="AR80" s="326">
        <f>VLOOKUP($AB$80,$R$77:$Z$98,W$5,FALSE)</f>
        <v>1.1223635996422285</v>
      </c>
      <c r="AS80" s="326">
        <f>VLOOKUP($AB$80,$R$77:$Z$98,X$5,FALSE)</f>
        <v>-21.898755243114788</v>
      </c>
      <c r="AT80" s="327">
        <f>VLOOKUP($AB$80,$R$77:$Z$98,Y$5,FALSE)</f>
        <v>36.291894779286146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4533</v>
      </c>
      <c r="H81" s="310">
        <f t="shared" si="12"/>
        <v>39.256949857105745</v>
      </c>
      <c r="I81" s="323">
        <f t="shared" si="12"/>
        <v>126333</v>
      </c>
      <c r="J81" s="324">
        <f t="shared" si="12"/>
        <v>33.835420154000666</v>
      </c>
      <c r="K81" s="325">
        <f>IF($G$75=1,X81,IF($G$75=2,AH81,IF($G$75=3,AR81,"")))</f>
        <v>3.5881361164541334</v>
      </c>
      <c r="L81" s="326">
        <f>IF($G$75=1,Y81,IF($G$75=2,AI81,IF($G$75=3,AS81,"")))</f>
        <v>12.312829282871839</v>
      </c>
      <c r="M81" s="327">
        <f t="shared" si="19"/>
        <v>116.02323741933509</v>
      </c>
      <c r="N81" s="311"/>
      <c r="O81" s="328"/>
      <c r="P81" s="312" t="str">
        <f t="shared" si="20"/>
        <v>5</v>
      </c>
      <c r="Q81" s="312">
        <f>RANK(Z81,$Z$77:$Z$82,0)+COUNTIF($Z$77:Z81,Z81)-1</f>
        <v>2</v>
      </c>
      <c r="R81" s="312">
        <f>RANK(U81,$U$77:$U$98,0)+COUNTIF($U$77:U81,U81)-1</f>
        <v>2</v>
      </c>
      <c r="S81" s="329" t="s">
        <v>96</v>
      </c>
      <c r="T81" s="309">
        <f t="shared" si="27"/>
        <v>4533</v>
      </c>
      <c r="U81" s="310">
        <f>IF(SUM($T$77:$T$98)&gt;0,T81/SUM($T$77:$T$98)*100,0)</f>
        <v>39.256949857105745</v>
      </c>
      <c r="V81" s="309">
        <f t="shared" si="22"/>
        <v>126333</v>
      </c>
      <c r="W81" s="326">
        <f t="shared" si="13"/>
        <v>33.835420154000666</v>
      </c>
      <c r="X81" s="326">
        <f t="shared" si="23"/>
        <v>3.5881361164541334</v>
      </c>
      <c r="Y81" s="326">
        <f t="shared" si="14"/>
        <v>12.312829282871839</v>
      </c>
      <c r="Z81" s="327">
        <f t="shared" si="24"/>
        <v>116.02323741933509</v>
      </c>
      <c r="AA81" s="72"/>
      <c r="AB81" s="315">
        <v>5</v>
      </c>
      <c r="AC81" s="329" t="str">
        <f>VLOOKUP($AB$81,$Q$77:$Z$98,S$5,FALSE)</f>
        <v>1. Serious Challenges</v>
      </c>
      <c r="AD81" s="309">
        <f t="shared" ref="AD81:AJ81" si="33">VLOOKUP($AB$81,$Q$77:$Z$98,T$5,FALSE)</f>
        <v>389</v>
      </c>
      <c r="AE81" s="310">
        <f t="shared" si="33"/>
        <v>3.3688403914436651</v>
      </c>
      <c r="AF81" s="309">
        <f t="shared" si="33"/>
        <v>34659</v>
      </c>
      <c r="AG81" s="326">
        <f t="shared" si="33"/>
        <v>9.2826247070639436</v>
      </c>
      <c r="AH81" s="326">
        <f t="shared" si="33"/>
        <v>1.1223635996422285</v>
      </c>
      <c r="AI81" s="326">
        <f t="shared" si="33"/>
        <v>-21.898755243114788</v>
      </c>
      <c r="AJ81" s="327">
        <f t="shared" si="33"/>
        <v>36.291894779286146</v>
      </c>
      <c r="AK81" s="72"/>
      <c r="AL81" s="315">
        <v>5</v>
      </c>
      <c r="AM81" s="329" t="str">
        <f t="shared" ref="AM81:AQ81" si="34">VLOOKUP($AB$81,$R$77:$Z$98,R$5,FALSE)</f>
        <v>2. Multiple Concerns</v>
      </c>
      <c r="AN81" s="309">
        <f t="shared" si="34"/>
        <v>362</v>
      </c>
      <c r="AO81" s="310">
        <f t="shared" si="34"/>
        <v>3.1350134234000175</v>
      </c>
      <c r="AP81" s="309">
        <f>VLOOKUP($AB$81,$R$77:$Z$98,U$5,FALSE)</f>
        <v>44187</v>
      </c>
      <c r="AQ81" s="326">
        <f t="shared" si="34"/>
        <v>11.834482758620691</v>
      </c>
      <c r="AR81" s="326">
        <f>VLOOKUP($AB$81,$R$77:$Z$98,W$5,FALSE)</f>
        <v>0.8192454794396542</v>
      </c>
      <c r="AS81" s="326">
        <f>VLOOKUP($AB$81,$R$77:$Z$98,X$5,FALSE)</f>
        <v>-28.940319673432285</v>
      </c>
      <c r="AT81" s="327">
        <f>VLOOKUP($AB$81,$R$77:$Z$98,Y$5,FALSE)</f>
        <v>26.490498041550261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177</v>
      </c>
      <c r="H82" s="310">
        <f t="shared" si="12"/>
        <v>1.5328656793972459</v>
      </c>
      <c r="I82" s="323">
        <f t="shared" si="12"/>
        <v>5656</v>
      </c>
      <c r="J82" s="324">
        <f t="shared" si="12"/>
        <v>1.5148309340475392</v>
      </c>
      <c r="K82" s="325">
        <f>IF($G$75=1,X82,IF($G$75=2,AH82,IF($G$75=3,AR82,"")))</f>
        <v>3.1294200848656293</v>
      </c>
      <c r="L82" s="326">
        <f t="shared" si="30"/>
        <v>0.15866352452188351</v>
      </c>
      <c r="M82" s="327">
        <f t="shared" si="19"/>
        <v>101.19054509281239</v>
      </c>
      <c r="N82" s="311"/>
      <c r="O82" s="328"/>
      <c r="P82" s="312" t="str">
        <f t="shared" si="20"/>
        <v>7</v>
      </c>
      <c r="Q82" s="312">
        <f>RANK(Z82,$Z$77:$Z$82,0)+COUNTIF($Z$77:Z82,Z82)-1</f>
        <v>3</v>
      </c>
      <c r="R82" s="312">
        <f>RANK(U82,$U$77:$U$98,0)+COUNTIF($U$77:U82,U82)-1</f>
        <v>6</v>
      </c>
      <c r="S82" s="329" t="s">
        <v>103</v>
      </c>
      <c r="T82" s="309">
        <f t="shared" si="27"/>
        <v>177</v>
      </c>
      <c r="U82" s="310">
        <f>IF(SUM($T$77:$T$98)&gt;0,T82/SUM($T$77:$T$98)*100,0)</f>
        <v>1.5328656793972459</v>
      </c>
      <c r="V82" s="309">
        <f>SUMIF($O$8:$O$36,$P82,V$8:V$36)</f>
        <v>5656</v>
      </c>
      <c r="W82" s="326">
        <f t="shared" si="13"/>
        <v>1.5148309340475392</v>
      </c>
      <c r="X82" s="326">
        <f t="shared" si="23"/>
        <v>3.1294200848656293</v>
      </c>
      <c r="Y82" s="326">
        <f t="shared" si="14"/>
        <v>0.15866352452188351</v>
      </c>
      <c r="Z82" s="327">
        <f t="shared" si="24"/>
        <v>101.19054509281239</v>
      </c>
      <c r="AA82" s="72"/>
      <c r="AB82" s="315">
        <v>6</v>
      </c>
      <c r="AC82" s="329" t="str">
        <f>VLOOKUP($AB$82,$Q$77:$Z$98,S$5,FALSE)</f>
        <v>2. Multiple Concerns</v>
      </c>
      <c r="AD82" s="309">
        <f t="shared" ref="AD82:AJ82" si="35">VLOOKUP($AB$82,$Q$77:$Z$98,T$5,FALSE)</f>
        <v>362</v>
      </c>
      <c r="AE82" s="310">
        <f t="shared" si="35"/>
        <v>3.1350134234000175</v>
      </c>
      <c r="AF82" s="309">
        <f t="shared" si="35"/>
        <v>44187</v>
      </c>
      <c r="AG82" s="326">
        <f t="shared" si="35"/>
        <v>11.834482758620691</v>
      </c>
      <c r="AH82" s="326">
        <f t="shared" si="35"/>
        <v>0.8192454794396542</v>
      </c>
      <c r="AI82" s="326">
        <f t="shared" si="35"/>
        <v>-28.940319673432285</v>
      </c>
      <c r="AJ82" s="327">
        <f t="shared" si="35"/>
        <v>26.490498041550261</v>
      </c>
      <c r="AK82" s="72"/>
      <c r="AL82" s="315">
        <v>6</v>
      </c>
      <c r="AM82" s="329" t="str">
        <f t="shared" ref="AM82:AO82" si="36">VLOOKUP($AB$82,$R$77:$Z$98,R$5,FALSE)</f>
        <v>7. Not Private Households</v>
      </c>
      <c r="AN82" s="309">
        <f t="shared" si="36"/>
        <v>177</v>
      </c>
      <c r="AO82" s="310">
        <f t="shared" si="36"/>
        <v>1.5328656793972459</v>
      </c>
      <c r="AP82" s="309">
        <f>VLOOKUP($AB$82,$R$77:$Z$98,U$5,FALSE)</f>
        <v>5656</v>
      </c>
      <c r="AQ82" s="326">
        <f>VLOOKUP($AB$82,$R$77:$Z$98,V$5,FALSE)</f>
        <v>1.5148309340475392</v>
      </c>
      <c r="AR82" s="326">
        <f>VLOOKUP($AB$82,$R$77:$Z$98,W$5,FALSE)</f>
        <v>3.1294200848656293</v>
      </c>
      <c r="AS82" s="326">
        <f>VLOOKUP($AB$82,$R$77:$Z$98,X$5,FALSE)</f>
        <v>0.15866352452188351</v>
      </c>
      <c r="AT82" s="327">
        <f>VLOOKUP($AB$82,$R$77:$Z$98,Y$5,FALSE)</f>
        <v>101.19054509281239</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1CD77-562B-4F2C-A885-FC068197D165}">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389</v>
      </c>
      <c r="V5" s="402">
        <f>'Input Sheet'!T78</f>
        <v>362</v>
      </c>
      <c r="W5" s="402">
        <f>'Input Sheet'!T79</f>
        <v>1119</v>
      </c>
      <c r="X5" s="403">
        <f>'Input Sheet'!T80</f>
        <v>4967</v>
      </c>
      <c r="Y5" s="403">
        <f>'Input Sheet'!T81</f>
        <v>4533</v>
      </c>
      <c r="Z5" s="403">
        <f>'Input Sheet'!T82</f>
        <v>177</v>
      </c>
      <c r="AA5" s="404">
        <f>SUM(U5:Z5)</f>
        <v>11547</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4.7356459099766171E-2</v>
      </c>
      <c r="AZ6" s="437">
        <f t="shared" ref="AZ6:AZ13" si="1">IF(AX6="","",IFERROR(VLOOKUP($AX$4&amp;AX6,$D$8:$AC$1006,26,FALSE),""))</f>
        <v>95.341467923181341</v>
      </c>
      <c r="BA6" s="333" t="b">
        <f>IF(AX6="","")</f>
        <v>0</v>
      </c>
      <c r="BB6" s="333">
        <f t="shared" ref="BB6:BB65" si="2">VLOOKUP($AX$4&amp;AX6,$D$8:$AC$986,25,FALSE)</f>
        <v>4.7356459099766171E-2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0.14439177766969777</v>
      </c>
      <c r="AZ7" s="437">
        <f t="shared" si="1"/>
        <v>96.080585813537212</v>
      </c>
      <c r="BA7" s="333" t="b">
        <f t="shared" ref="BA7:BA17" si="5">IF(AX7="","")</f>
        <v>0</v>
      </c>
      <c r="BB7" s="333">
        <f t="shared" si="2"/>
        <v>0.14439177766969777</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23.717102435000001</v>
      </c>
      <c r="V8" s="450">
        <f>IFERROR(V$5*I8,"")</f>
        <v>20.899332244</v>
      </c>
      <c r="W8" s="451">
        <f>IFERROR(W$5*K8,"")</f>
        <v>60.310971275999997</v>
      </c>
      <c r="X8" s="451">
        <f>IFERROR(X$5*M8,"")</f>
        <v>225.03159397800002</v>
      </c>
      <c r="Y8" s="451">
        <f>IFERROR(Y$5*O8,"")</f>
        <v>215.17685007599999</v>
      </c>
      <c r="Z8" s="451">
        <f>IFERROR(Z$5*Q8,"")</f>
        <v>1.689183216</v>
      </c>
      <c r="AA8" s="452">
        <f>IFERROR(SUM(U8:Z8),"")</f>
        <v>546.82503322499997</v>
      </c>
      <c r="AB8" s="453">
        <f>IF(OR(AA8="", AA8=0), "", AA8/$AA$5)</f>
        <v>4.7356459099766171E-2</v>
      </c>
      <c r="AC8" s="454">
        <f>IF(OR(AB8="", AB8=0), "", IF(AN8&gt;0, AB8/AN8*100, ""))</f>
        <v>95.341467923181341</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7.9196491446436312E-2</v>
      </c>
      <c r="AZ8" s="437">
        <f t="shared" si="1"/>
        <v>96.57301969390609</v>
      </c>
      <c r="BA8" s="333" t="b">
        <f t="shared" si="5"/>
        <v>0</v>
      </c>
      <c r="BB8" s="333">
        <f t="shared" si="2"/>
        <v>7.9196491446436312E-2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67.432692536000005</v>
      </c>
      <c r="V9" s="459">
        <f t="shared" ref="V9:V72" si="11">IFERROR(V$5*I9,"")</f>
        <v>63.590322026000003</v>
      </c>
      <c r="W9" s="460">
        <f t="shared" ref="W9:W72" si="12">IFERROR(W$5*K9,"")</f>
        <v>169.04920880099999</v>
      </c>
      <c r="X9" s="460">
        <f t="shared" ref="X9:X72" si="13">IFERROR(X$5*M9,"")</f>
        <v>662.26550770000006</v>
      </c>
      <c r="Y9" s="460">
        <f t="shared" ref="Y9:Y72" si="14">IFERROR(Y$5*O9,"")</f>
        <v>690.48903008100001</v>
      </c>
      <c r="Z9" s="460">
        <f t="shared" ref="Z9:Z72" si="15">IFERROR(Z$5*Q9,"")</f>
        <v>14.465095607999999</v>
      </c>
      <c r="AA9" s="461">
        <f t="shared" ref="AA9:AA72" si="16">IFERROR(SUM(U9:Z9),"")</f>
        <v>1667.2918567520001</v>
      </c>
      <c r="AB9" s="462">
        <f t="shared" ref="AB9:AB72" si="17">IF(OR(AA9="", AA9=0), "", AA9/$AA$5)</f>
        <v>0.14439177766969777</v>
      </c>
      <c r="AC9" s="454">
        <f t="shared" ref="AC9:AC72" si="18">IF(OR(AB9="", AB9=0), "", IF(AN9&gt;0, AB9/AN9*100, ""))</f>
        <v>96.080585813537212</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0.12924333478791028</v>
      </c>
      <c r="AZ9" s="437">
        <f t="shared" si="1"/>
        <v>97.501108264953601</v>
      </c>
      <c r="BA9" s="333" t="b">
        <f t="shared" si="5"/>
        <v>0</v>
      </c>
      <c r="BB9" s="333">
        <f t="shared" si="2"/>
        <v>0.12924333478791028</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33.363066970999995</v>
      </c>
      <c r="V10" s="459">
        <f t="shared" si="11"/>
        <v>31.841390404000002</v>
      </c>
      <c r="W10" s="460">
        <f t="shared" si="12"/>
        <v>103.31629870799999</v>
      </c>
      <c r="X10" s="460">
        <f t="shared" si="13"/>
        <v>381.588543184</v>
      </c>
      <c r="Y10" s="460">
        <f t="shared" si="14"/>
        <v>296.83829658299999</v>
      </c>
      <c r="Z10" s="460">
        <f t="shared" si="15"/>
        <v>67.534290882000008</v>
      </c>
      <c r="AA10" s="461">
        <f t="shared" si="16"/>
        <v>914.48188673200002</v>
      </c>
      <c r="AB10" s="462">
        <f t="shared" si="17"/>
        <v>7.9196491446436312E-2</v>
      </c>
      <c r="AC10" s="454">
        <f t="shared" si="18"/>
        <v>96.57301969390609</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0.19322848515034208</v>
      </c>
      <c r="AZ10" s="437">
        <f t="shared" si="1"/>
        <v>99.203757799334596</v>
      </c>
      <c r="BA10" s="333" t="b">
        <f t="shared" si="5"/>
        <v>0</v>
      </c>
      <c r="BB10" s="333">
        <f t="shared" si="2"/>
        <v>0.19322848515034208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55.716715848</v>
      </c>
      <c r="V11" s="459">
        <f t="shared" si="11"/>
        <v>52.564355524000007</v>
      </c>
      <c r="W11" s="460">
        <f t="shared" si="12"/>
        <v>171.97139001899998</v>
      </c>
      <c r="X11" s="460">
        <f t="shared" si="13"/>
        <v>672.89501684200002</v>
      </c>
      <c r="Y11" s="460">
        <f t="shared" si="14"/>
        <v>520.70319418500003</v>
      </c>
      <c r="Z11" s="460">
        <f t="shared" si="15"/>
        <v>18.522114378000001</v>
      </c>
      <c r="AA11" s="461">
        <f t="shared" si="16"/>
        <v>1492.3727867960001</v>
      </c>
      <c r="AB11" s="462">
        <f t="shared" si="17"/>
        <v>0.12924333478791028</v>
      </c>
      <c r="AC11" s="454">
        <f t="shared" si="18"/>
        <v>97.501108264953601</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0.19803230475335584</v>
      </c>
      <c r="AZ11" s="437">
        <f t="shared" si="1"/>
        <v>102.13674221489639</v>
      </c>
      <c r="BA11" s="333" t="b">
        <f t="shared" si="5"/>
        <v>0</v>
      </c>
      <c r="BB11" s="333">
        <f t="shared" si="2"/>
        <v>0.19803230475335584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76.484261571000005</v>
      </c>
      <c r="V12" s="459">
        <f t="shared" si="11"/>
        <v>72.443394749999996</v>
      </c>
      <c r="W12" s="460">
        <f t="shared" si="12"/>
        <v>226.18824701100002</v>
      </c>
      <c r="X12" s="460">
        <f t="shared" si="13"/>
        <v>938.13002538799992</v>
      </c>
      <c r="Y12" s="460">
        <f t="shared" si="14"/>
        <v>901.92610076099993</v>
      </c>
      <c r="Z12" s="460">
        <f t="shared" si="15"/>
        <v>16.03728855</v>
      </c>
      <c r="AA12" s="461">
        <f t="shared" si="16"/>
        <v>2231.2093180309998</v>
      </c>
      <c r="AB12" s="462">
        <f t="shared" si="17"/>
        <v>0.19322848515034208</v>
      </c>
      <c r="AC12" s="454">
        <f t="shared" si="18"/>
        <v>99.203757799334596</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0.10428786814020957</v>
      </c>
      <c r="AZ12" s="437">
        <f t="shared" si="1"/>
        <v>104.85633676749902</v>
      </c>
      <c r="BA12" s="333" t="b">
        <f t="shared" si="5"/>
        <v>0</v>
      </c>
      <c r="BB12" s="333">
        <f t="shared" si="2"/>
        <v>0.10428786814020957</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69.349731605000002</v>
      </c>
      <c r="V13" s="459">
        <f t="shared" si="11"/>
        <v>64.622999426000007</v>
      </c>
      <c r="W13" s="460">
        <f t="shared" si="12"/>
        <v>203.225015259</v>
      </c>
      <c r="X13" s="460">
        <f t="shared" si="13"/>
        <v>974.40247668400002</v>
      </c>
      <c r="Y13" s="460">
        <f t="shared" si="14"/>
        <v>961.36858993500005</v>
      </c>
      <c r="Z13" s="460">
        <f t="shared" si="15"/>
        <v>13.710210077999999</v>
      </c>
      <c r="AA13" s="461">
        <f t="shared" si="16"/>
        <v>2286.6790229869998</v>
      </c>
      <c r="AB13" s="462">
        <f t="shared" si="17"/>
        <v>0.19803230475335584</v>
      </c>
      <c r="AC13" s="454">
        <f t="shared" si="18"/>
        <v>102.13674221489639</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0.10426327901550188</v>
      </c>
      <c r="AZ13" s="437">
        <f t="shared" si="1"/>
        <v>107.09220246999098</v>
      </c>
      <c r="BA13" s="333" t="b">
        <f t="shared" si="5"/>
        <v>0</v>
      </c>
      <c r="BB13" s="333">
        <f t="shared" si="2"/>
        <v>0.10426327901550188</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33.753515607000004</v>
      </c>
      <c r="V14" s="459">
        <f t="shared" si="11"/>
        <v>29.612937228</v>
      </c>
      <c r="W14" s="460">
        <f t="shared" si="12"/>
        <v>96.652090850999997</v>
      </c>
      <c r="X14" s="460">
        <f t="shared" si="13"/>
        <v>545.34944044400004</v>
      </c>
      <c r="Y14" s="460">
        <f t="shared" si="14"/>
        <v>489.88154118300002</v>
      </c>
      <c r="Z14" s="460">
        <f t="shared" si="15"/>
        <v>8.962488102</v>
      </c>
      <c r="AA14" s="461">
        <f t="shared" si="16"/>
        <v>1204.212013415</v>
      </c>
      <c r="AB14" s="462">
        <f t="shared" si="17"/>
        <v>0.10428786814020957</v>
      </c>
      <c r="AC14" s="454">
        <f t="shared" si="18"/>
        <v>104.85633676749902</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29.182913038000002</v>
      </c>
      <c r="V15" s="468">
        <f t="shared" si="11"/>
        <v>26.425268398</v>
      </c>
      <c r="W15" s="469">
        <f t="shared" si="12"/>
        <v>88.28677919399999</v>
      </c>
      <c r="X15" s="469">
        <f t="shared" si="13"/>
        <v>567.33739578000007</v>
      </c>
      <c r="Y15" s="469">
        <f t="shared" si="14"/>
        <v>456.61639719599998</v>
      </c>
      <c r="Z15" s="469">
        <f t="shared" si="15"/>
        <v>36.079329186000002</v>
      </c>
      <c r="AA15" s="470">
        <f t="shared" si="16"/>
        <v>1203.9280827920002</v>
      </c>
      <c r="AB15" s="471">
        <f t="shared" si="17"/>
        <v>0.10426327901550188</v>
      </c>
      <c r="AC15" s="454">
        <f t="shared" si="18"/>
        <v>107.09220246999098</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302.15067782900002</v>
      </c>
      <c r="V18" s="475">
        <f t="shared" si="11"/>
        <v>288.474436658</v>
      </c>
      <c r="W18" s="460">
        <f t="shared" si="12"/>
        <v>931.87970547600003</v>
      </c>
      <c r="X18" s="476">
        <f t="shared" si="13"/>
        <v>4261.0106668120006</v>
      </c>
      <c r="Y18" s="476">
        <f t="shared" si="14"/>
        <v>3956.4046166369999</v>
      </c>
      <c r="Z18" s="478">
        <f t="shared" si="15"/>
        <v>150.986916579</v>
      </c>
      <c r="AA18" s="465">
        <f t="shared" si="16"/>
        <v>9890.907019991002</v>
      </c>
      <c r="AB18" s="429">
        <f t="shared" si="17"/>
        <v>0.8565780739578247</v>
      </c>
      <c r="AC18" s="454">
        <f t="shared" si="18"/>
        <v>101.43635290081059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18.101692546000002</v>
      </c>
      <c r="V19" s="475">
        <f t="shared" si="11"/>
        <v>18.591268751999998</v>
      </c>
      <c r="W19" s="460">
        <f t="shared" si="12"/>
        <v>77.441854175999993</v>
      </c>
      <c r="X19" s="476">
        <f t="shared" si="13"/>
        <v>245.01375053899997</v>
      </c>
      <c r="Y19" s="476">
        <f t="shared" si="14"/>
        <v>117.544402527</v>
      </c>
      <c r="Z19" s="478">
        <f t="shared" si="15"/>
        <v>4.918374225</v>
      </c>
      <c r="AA19" s="465">
        <f t="shared" si="16"/>
        <v>481.6113427649999</v>
      </c>
      <c r="AB19" s="429">
        <f t="shared" si="17"/>
        <v>4.1708785205248108E-2</v>
      </c>
      <c r="AC19" s="454">
        <f t="shared" si="18"/>
        <v>94.883623770233854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46.731336330000005</v>
      </c>
      <c r="V20" s="475">
        <f t="shared" si="11"/>
        <v>43.874870600000001</v>
      </c>
      <c r="W20" s="460">
        <f t="shared" si="12"/>
        <v>78.360836282999998</v>
      </c>
      <c r="X20" s="476">
        <f t="shared" si="13"/>
        <v>308.99825214600003</v>
      </c>
      <c r="Y20" s="476">
        <f t="shared" si="14"/>
        <v>380.66462682899999</v>
      </c>
      <c r="Z20" s="478">
        <f t="shared" si="15"/>
        <v>14.976865797</v>
      </c>
      <c r="AA20" s="465">
        <f t="shared" si="16"/>
        <v>873.60678798499998</v>
      </c>
      <c r="AB20" s="429">
        <f t="shared" si="17"/>
        <v>7.5656602406252701E-2</v>
      </c>
      <c r="AC20" s="454">
        <f t="shared" si="18"/>
        <v>90.705072485210025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22.016293295000001</v>
      </c>
      <c r="V21" s="475">
        <f t="shared" si="11"/>
        <v>11.059423990000001</v>
      </c>
      <c r="W21" s="460">
        <f t="shared" si="12"/>
        <v>31.317605183999998</v>
      </c>
      <c r="X21" s="476">
        <f t="shared" si="13"/>
        <v>151.97733050299999</v>
      </c>
      <c r="Y21" s="476">
        <f t="shared" si="14"/>
        <v>78.386354006999994</v>
      </c>
      <c r="Z21" s="478">
        <f t="shared" si="15"/>
        <v>6.1178432220000003</v>
      </c>
      <c r="AA21" s="465">
        <f t="shared" si="16"/>
        <v>300.87485020099996</v>
      </c>
      <c r="AB21" s="429">
        <f t="shared" si="17"/>
        <v>2.605653851225426E-2</v>
      </c>
      <c r="AC21" s="454">
        <f t="shared" si="18"/>
        <v>92.451831138380896</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320.97960431900003</v>
      </c>
      <c r="V23" s="475">
        <f t="shared" si="11"/>
        <v>295.99485307999998</v>
      </c>
      <c r="W23" s="460">
        <f t="shared" si="12"/>
        <v>904.12794709499997</v>
      </c>
      <c r="X23" s="476">
        <f t="shared" si="13"/>
        <v>4430.9278426840001</v>
      </c>
      <c r="Y23" s="476">
        <f t="shared" si="14"/>
        <v>4128.9453470190001</v>
      </c>
      <c r="Z23" s="478">
        <f t="shared" si="15"/>
        <v>152.13958783800001</v>
      </c>
      <c r="AA23" s="465">
        <f t="shared" si="16"/>
        <v>10233.115182035001</v>
      </c>
      <c r="AB23" s="429">
        <f t="shared" si="17"/>
        <v>0.88621418394691265</v>
      </c>
      <c r="AC23" s="454">
        <f t="shared" si="18"/>
        <v>101.78347849786921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7.611582061</v>
      </c>
      <c r="V24" s="475">
        <f t="shared" si="11"/>
        <v>8.5342166079999995</v>
      </c>
      <c r="W24" s="460">
        <f t="shared" si="12"/>
        <v>20.895727067999999</v>
      </c>
      <c r="X24" s="476">
        <f t="shared" si="13"/>
        <v>86.654008814999997</v>
      </c>
      <c r="Y24" s="476">
        <f t="shared" si="14"/>
        <v>67.237526634000005</v>
      </c>
      <c r="Z24" s="478">
        <f t="shared" si="15"/>
        <v>2.0438790030000002</v>
      </c>
      <c r="AA24" s="465">
        <f t="shared" si="16"/>
        <v>192.976940189</v>
      </c>
      <c r="AB24" s="429">
        <f t="shared" si="17"/>
        <v>1.6712301046938598E-2</v>
      </c>
      <c r="AC24" s="454">
        <f t="shared" si="18"/>
        <v>95.100509108490812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34.159837388</v>
      </c>
      <c r="V25" s="475">
        <f t="shared" si="11"/>
        <v>35.451420200000001</v>
      </c>
      <c r="W25" s="460">
        <f t="shared" si="12"/>
        <v>115.018019646</v>
      </c>
      <c r="X25" s="476">
        <f t="shared" si="13"/>
        <v>342.45305348400001</v>
      </c>
      <c r="Y25" s="476">
        <f t="shared" si="14"/>
        <v>232.101245277</v>
      </c>
      <c r="Z25" s="478">
        <f t="shared" si="15"/>
        <v>13.398192885</v>
      </c>
      <c r="AA25" s="465">
        <f t="shared" si="16"/>
        <v>772.58176887999991</v>
      </c>
      <c r="AB25" s="429">
        <f t="shared" si="17"/>
        <v>6.6907575030743904E-2</v>
      </c>
      <c r="AC25" s="454">
        <f t="shared" si="18"/>
        <v>91.467025789799536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22.516129120000002</v>
      </c>
      <c r="V26" s="475">
        <f t="shared" si="11"/>
        <v>19.276318637999999</v>
      </c>
      <c r="W26" s="460">
        <f t="shared" si="12"/>
        <v>68.210512610999999</v>
      </c>
      <c r="X26" s="476">
        <f t="shared" si="13"/>
        <v>78.102250409999996</v>
      </c>
      <c r="Y26" s="476">
        <f t="shared" si="14"/>
        <v>75.542920964999993</v>
      </c>
      <c r="Z26" s="478">
        <f t="shared" si="15"/>
        <v>8.7630053849999996</v>
      </c>
      <c r="AA26" s="465">
        <f t="shared" si="16"/>
        <v>272.411137129</v>
      </c>
      <c r="AB26" s="429">
        <f t="shared" si="17"/>
        <v>2.3591507502294967E-2</v>
      </c>
      <c r="AC26" s="454">
        <f t="shared" si="18"/>
        <v>74.920188870813277</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3.7328467230000002</v>
      </c>
      <c r="V27" s="475">
        <f t="shared" si="11"/>
        <v>2.7431911119999999</v>
      </c>
      <c r="W27" s="460">
        <f t="shared" si="12"/>
        <v>10.747794699</v>
      </c>
      <c r="X27" s="476">
        <f t="shared" si="13"/>
        <v>28.862839640000001</v>
      </c>
      <c r="Y27" s="476">
        <f t="shared" si="14"/>
        <v>29.172960105000001</v>
      </c>
      <c r="Z27" s="478">
        <f t="shared" si="15"/>
        <v>0.65533488900000003</v>
      </c>
      <c r="AA27" s="465">
        <f t="shared" si="16"/>
        <v>75.914967168000004</v>
      </c>
      <c r="AB27" s="429">
        <f t="shared" si="17"/>
        <v>6.5744320748246298E-3</v>
      </c>
      <c r="AC27" s="454">
        <f t="shared" si="18"/>
        <v>92.561675979097302</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312.02365031699998</v>
      </c>
      <c r="V29" s="475">
        <f t="shared" si="11"/>
        <v>280.49109137800002</v>
      </c>
      <c r="W29" s="460">
        <f t="shared" si="12"/>
        <v>847.52815722299999</v>
      </c>
      <c r="X29" s="476">
        <f t="shared" si="13"/>
        <v>4189.4629490739999</v>
      </c>
      <c r="Y29" s="476">
        <f t="shared" si="14"/>
        <v>3938.7644380709999</v>
      </c>
      <c r="Z29" s="478">
        <f t="shared" si="15"/>
        <v>136.64203423800001</v>
      </c>
      <c r="AA29" s="484">
        <f t="shared" si="16"/>
        <v>9704.9123203010004</v>
      </c>
      <c r="AB29" s="485">
        <f t="shared" si="17"/>
        <v>0.84047045295756473</v>
      </c>
      <c r="AC29" s="454">
        <f t="shared" si="18"/>
        <v>101.68918904209181</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11.803514914000001</v>
      </c>
      <c r="V30" s="475">
        <f t="shared" si="11"/>
        <v>11.916085767999999</v>
      </c>
      <c r="W30" s="460">
        <f t="shared" si="12"/>
        <v>32.688078054000002</v>
      </c>
      <c r="X30" s="476">
        <f t="shared" si="13"/>
        <v>150.61140550300001</v>
      </c>
      <c r="Y30" s="476">
        <f t="shared" si="14"/>
        <v>102.169917087</v>
      </c>
      <c r="Z30" s="478">
        <f t="shared" si="15"/>
        <v>8.6608349669999996</v>
      </c>
      <c r="AA30" s="484">
        <f t="shared" si="16"/>
        <v>317.84983629300007</v>
      </c>
      <c r="AB30" s="429">
        <f t="shared" si="17"/>
        <v>2.7526616116134068E-2</v>
      </c>
      <c r="AC30" s="454">
        <f t="shared" si="18"/>
        <v>97.895822554671781</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20.001338258000001</v>
      </c>
      <c r="V31" s="475">
        <f t="shared" si="11"/>
        <v>23.519684810000001</v>
      </c>
      <c r="W31" s="460">
        <f t="shared" si="12"/>
        <v>70.326220457999995</v>
      </c>
      <c r="X31" s="476">
        <f t="shared" si="13"/>
        <v>206.389216129</v>
      </c>
      <c r="Y31" s="476">
        <f t="shared" si="14"/>
        <v>143.76545943300002</v>
      </c>
      <c r="Z31" s="478">
        <f t="shared" si="15"/>
        <v>11.997505863000001</v>
      </c>
      <c r="AA31" s="484">
        <f t="shared" si="16"/>
        <v>475.99942495100004</v>
      </c>
      <c r="AB31" s="429">
        <f t="shared" si="17"/>
        <v>4.1222778639560059E-2</v>
      </c>
      <c r="AC31" s="454">
        <f t="shared" si="18"/>
        <v>90.786305621737895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10.465058884999999</v>
      </c>
      <c r="V32" s="475">
        <f t="shared" si="11"/>
        <v>7.6661159919999999</v>
      </c>
      <c r="W32" s="460">
        <f t="shared" si="12"/>
        <v>32.540147373000003</v>
      </c>
      <c r="X32" s="476">
        <f t="shared" si="13"/>
        <v>46.235284730999993</v>
      </c>
      <c r="Y32" s="476">
        <f t="shared" si="14"/>
        <v>51.829397268000001</v>
      </c>
      <c r="Z32" s="478">
        <f t="shared" si="15"/>
        <v>2.8225117379999998</v>
      </c>
      <c r="AA32" s="484">
        <f t="shared" si="16"/>
        <v>151.55851598699999</v>
      </c>
      <c r="AB32" s="429">
        <f t="shared" si="17"/>
        <v>1.3125358620161081E-2</v>
      </c>
      <c r="AC32" s="454">
        <f t="shared" si="18"/>
        <v>81.817954014146835</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1.3509931100000001</v>
      </c>
      <c r="V33" s="475">
        <f t="shared" si="11"/>
        <v>1.0866222779999999</v>
      </c>
      <c r="W33" s="460">
        <f t="shared" si="12"/>
        <v>14.920685573999998</v>
      </c>
      <c r="X33" s="476">
        <f t="shared" si="13"/>
        <v>64.76699782</v>
      </c>
      <c r="Y33" s="476">
        <f t="shared" si="14"/>
        <v>61.264011762000003</v>
      </c>
      <c r="Z33" s="478">
        <f t="shared" si="15"/>
        <v>4.4044745490000006</v>
      </c>
      <c r="AA33" s="484">
        <f t="shared" si="16"/>
        <v>147.79378509300003</v>
      </c>
      <c r="AB33" s="429">
        <f t="shared" si="17"/>
        <v>1.2799323208885428E-2</v>
      </c>
      <c r="AC33" s="454">
        <f t="shared" si="18"/>
        <v>112.80185465928541</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123.37367738699999</v>
      </c>
      <c r="V35" s="475">
        <f t="shared" si="11"/>
        <v>115.407783584</v>
      </c>
      <c r="W35" s="460">
        <f t="shared" si="12"/>
        <v>371.78459218199998</v>
      </c>
      <c r="X35" s="476">
        <f t="shared" si="13"/>
        <v>1888.1966061000001</v>
      </c>
      <c r="Y35" s="476">
        <f t="shared" si="14"/>
        <v>1833.9002708760001</v>
      </c>
      <c r="Z35" s="478">
        <f t="shared" si="15"/>
        <v>76.767660315000001</v>
      </c>
      <c r="AA35" s="484">
        <f t="shared" si="16"/>
        <v>4409.4305904440007</v>
      </c>
      <c r="AB35" s="429">
        <f t="shared" si="17"/>
        <v>0.38186806880090074</v>
      </c>
      <c r="AC35" s="454">
        <f t="shared" si="18"/>
        <v>103.44622604690734</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1.7367721900000002</v>
      </c>
      <c r="V36" s="475">
        <f t="shared" si="11"/>
        <v>0.378685304</v>
      </c>
      <c r="W36" s="460">
        <f t="shared" si="12"/>
        <v>2.9174847749999997</v>
      </c>
      <c r="X36" s="476">
        <f t="shared" si="13"/>
        <v>23.183989067999999</v>
      </c>
      <c r="Y36" s="476">
        <f t="shared" si="14"/>
        <v>30.373479825</v>
      </c>
      <c r="Z36" s="478">
        <f t="shared" si="15"/>
        <v>0.27828117000000002</v>
      </c>
      <c r="AA36" s="465">
        <f t="shared" si="16"/>
        <v>58.868692331999995</v>
      </c>
      <c r="AB36" s="429">
        <f t="shared" si="17"/>
        <v>5.0981806817355152E-3</v>
      </c>
      <c r="AC36" s="454">
        <f t="shared" si="18"/>
        <v>111.7677673131893</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1.0907217680000001</v>
      </c>
      <c r="V37" s="475">
        <f t="shared" si="11"/>
        <v>1.2320727920000001</v>
      </c>
      <c r="W37" s="460">
        <f t="shared" si="12"/>
        <v>4.7691209309999998</v>
      </c>
      <c r="X37" s="476">
        <f t="shared" si="13"/>
        <v>12.522512314</v>
      </c>
      <c r="Y37" s="476">
        <f t="shared" si="14"/>
        <v>16.542213438000001</v>
      </c>
      <c r="Z37" s="478">
        <f t="shared" si="15"/>
        <v>0.24235601100000001</v>
      </c>
      <c r="AA37" s="465">
        <f t="shared" si="16"/>
        <v>36.398997253999994</v>
      </c>
      <c r="AB37" s="429">
        <f t="shared" si="17"/>
        <v>3.1522470991599545E-3</v>
      </c>
      <c r="AC37" s="454">
        <f t="shared" si="18"/>
        <v>96.418956337249725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40.788498138999998</v>
      </c>
      <c r="V38" s="475">
        <f t="shared" si="11"/>
        <v>37.262008088000002</v>
      </c>
      <c r="W38" s="460">
        <f t="shared" si="12"/>
        <v>81.860297291999998</v>
      </c>
      <c r="X38" s="476">
        <f t="shared" si="13"/>
        <v>183.651417638</v>
      </c>
      <c r="Y38" s="476">
        <f t="shared" si="14"/>
        <v>65.058481803000006</v>
      </c>
      <c r="Z38" s="478">
        <f t="shared" si="15"/>
        <v>1.5993118199999998</v>
      </c>
      <c r="AA38" s="465">
        <f t="shared" si="16"/>
        <v>410.22001478000004</v>
      </c>
      <c r="AB38" s="429">
        <f t="shared" si="17"/>
        <v>3.5526111958084354E-2</v>
      </c>
      <c r="AC38" s="454">
        <f t="shared" si="18"/>
        <v>73.60295809918432</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2.9502639140000002</v>
      </c>
      <c r="V39" s="475">
        <f t="shared" si="11"/>
        <v>4.323055042</v>
      </c>
      <c r="W39" s="460">
        <f t="shared" si="12"/>
        <v>32.478699726000002</v>
      </c>
      <c r="X39" s="476">
        <f t="shared" si="13"/>
        <v>75.784459464000008</v>
      </c>
      <c r="Y39" s="476">
        <f t="shared" si="14"/>
        <v>82.356844971000001</v>
      </c>
      <c r="Z39" s="478">
        <f t="shared" si="15"/>
        <v>0.54684645599999993</v>
      </c>
      <c r="AA39" s="465">
        <f t="shared" si="16"/>
        <v>198.44016957300002</v>
      </c>
      <c r="AB39" s="429">
        <f t="shared" si="17"/>
        <v>1.7185430810859964E-2</v>
      </c>
      <c r="AC39" s="454">
        <f t="shared" si="18"/>
        <v>101.35163692445688</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1.244845513</v>
      </c>
      <c r="V40" s="475">
        <f t="shared" si="11"/>
        <v>1.2551271239999999</v>
      </c>
      <c r="W40" s="460">
        <f t="shared" si="12"/>
        <v>9.5835087689999998</v>
      </c>
      <c r="X40" s="476">
        <f t="shared" si="13"/>
        <v>32.067215251</v>
      </c>
      <c r="Y40" s="476">
        <f t="shared" si="14"/>
        <v>32.389613169</v>
      </c>
      <c r="Z40" s="478">
        <f t="shared" si="15"/>
        <v>1.1417043389999999</v>
      </c>
      <c r="AA40" s="465">
        <f t="shared" si="16"/>
        <v>77.682014164999998</v>
      </c>
      <c r="AB40" s="429">
        <f t="shared" si="17"/>
        <v>6.7274629050835715E-3</v>
      </c>
      <c r="AC40" s="454">
        <f t="shared" si="18"/>
        <v>106.11260704231449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4.300749379</v>
      </c>
      <c r="V41" s="475">
        <f t="shared" si="11"/>
        <v>3.548525996</v>
      </c>
      <c r="W41" s="460">
        <f t="shared" si="12"/>
        <v>18.151071842999997</v>
      </c>
      <c r="X41" s="476">
        <f t="shared" si="13"/>
        <v>31.186511514000003</v>
      </c>
      <c r="Y41" s="476">
        <f t="shared" si="14"/>
        <v>33.168989990999997</v>
      </c>
      <c r="Z41" s="478">
        <f t="shared" si="15"/>
        <v>0.404540226</v>
      </c>
      <c r="AA41" s="465">
        <f t="shared" si="16"/>
        <v>90.760388948999989</v>
      </c>
      <c r="AB41" s="429">
        <f t="shared" si="17"/>
        <v>7.8600839134840214E-3</v>
      </c>
      <c r="AC41" s="454">
        <f t="shared" si="18"/>
        <v>88.550085626136834</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213.51447171000001</v>
      </c>
      <c r="V42" s="475">
        <f t="shared" si="11"/>
        <v>198.59274207000001</v>
      </c>
      <c r="W42" s="460">
        <f t="shared" si="12"/>
        <v>597.45522448200006</v>
      </c>
      <c r="X42" s="476">
        <f t="shared" si="13"/>
        <v>2720.407293618</v>
      </c>
      <c r="Y42" s="476">
        <f t="shared" si="14"/>
        <v>2439.2101059269999</v>
      </c>
      <c r="Z42" s="478">
        <f t="shared" si="15"/>
        <v>96.019299839999988</v>
      </c>
      <c r="AA42" s="465">
        <f t="shared" si="16"/>
        <v>6265.1991376469996</v>
      </c>
      <c r="AB42" s="429">
        <f t="shared" si="17"/>
        <v>0.5425824142761756</v>
      </c>
      <c r="AC42" s="454">
        <f t="shared" si="18"/>
        <v>99.999893654191354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33.626900385999996</v>
      </c>
      <c r="V45" s="475">
        <f t="shared" si="11"/>
        <v>35.961863006000002</v>
      </c>
      <c r="W45" s="460">
        <f t="shared" si="12"/>
        <v>160.550850282</v>
      </c>
      <c r="X45" s="476">
        <f t="shared" si="13"/>
        <v>1677.7449651100001</v>
      </c>
      <c r="Y45" s="476">
        <f t="shared" si="14"/>
        <v>1999.6983994740001</v>
      </c>
      <c r="Z45" s="478">
        <f t="shared" si="15"/>
        <v>50.715297407999998</v>
      </c>
      <c r="AA45" s="465">
        <f t="shared" si="16"/>
        <v>3958.2982756660003</v>
      </c>
      <c r="AB45" s="429">
        <f t="shared" si="17"/>
        <v>0.34279884607828875</v>
      </c>
      <c r="AC45" s="454">
        <f t="shared" si="18"/>
        <v>117.33199549013355</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121.176255287</v>
      </c>
      <c r="V46" s="475">
        <f t="shared" si="11"/>
        <v>76.176510699999994</v>
      </c>
      <c r="W46" s="460">
        <f t="shared" si="12"/>
        <v>258.08282090400002</v>
      </c>
      <c r="X46" s="476">
        <f t="shared" si="13"/>
        <v>825.909685427</v>
      </c>
      <c r="Y46" s="476">
        <f t="shared" si="14"/>
        <v>472.37728462200005</v>
      </c>
      <c r="Z46" s="478">
        <f t="shared" si="15"/>
        <v>57.145649352</v>
      </c>
      <c r="AA46" s="465">
        <f t="shared" si="16"/>
        <v>1810.8682062920002</v>
      </c>
      <c r="AB46" s="429">
        <f t="shared" si="17"/>
        <v>0.15682586007551746</v>
      </c>
      <c r="AC46" s="454">
        <f t="shared" si="18"/>
        <v>89.248590827465378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121.14321362699999</v>
      </c>
      <c r="V47" s="450">
        <f t="shared" si="11"/>
        <v>119.40678708599999</v>
      </c>
      <c r="W47" s="451">
        <f t="shared" si="12"/>
        <v>380.19742441200003</v>
      </c>
      <c r="X47" s="456">
        <f t="shared" si="13"/>
        <v>1724.0930305430002</v>
      </c>
      <c r="Y47" s="456">
        <f t="shared" si="14"/>
        <v>1443.4913893889998</v>
      </c>
      <c r="Z47" s="487">
        <f t="shared" si="15"/>
        <v>41.926177265999996</v>
      </c>
      <c r="AA47" s="457">
        <f t="shared" si="16"/>
        <v>3830.2580223230002</v>
      </c>
      <c r="AB47" s="453">
        <f t="shared" si="17"/>
        <v>0.33171022969801683</v>
      </c>
      <c r="AC47" s="454">
        <f t="shared" si="18"/>
        <v>100.72702670134991</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113.0536307</v>
      </c>
      <c r="V48" s="459">
        <f t="shared" si="11"/>
        <v>130.45483920800001</v>
      </c>
      <c r="W48" s="460">
        <f t="shared" si="12"/>
        <v>320.168905521</v>
      </c>
      <c r="X48" s="464">
        <f t="shared" si="13"/>
        <v>739.25232388699999</v>
      </c>
      <c r="Y48" s="464">
        <f t="shared" si="14"/>
        <v>617.432931048</v>
      </c>
      <c r="Z48" s="478">
        <f t="shared" si="15"/>
        <v>27.212875973999999</v>
      </c>
      <c r="AA48" s="465">
        <f t="shared" si="16"/>
        <v>1947.5755063380002</v>
      </c>
      <c r="AB48" s="462">
        <f t="shared" si="17"/>
        <v>0.16866506506780984</v>
      </c>
      <c r="AC48" s="454">
        <f t="shared" si="18"/>
        <v>83.166322822094315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30.143433394000002</v>
      </c>
      <c r="V49" s="459">
        <f t="shared" si="11"/>
        <v>16.990227822000001</v>
      </c>
      <c r="W49" s="460">
        <f t="shared" si="12"/>
        <v>77.044346211000004</v>
      </c>
      <c r="X49" s="464">
        <f t="shared" si="13"/>
        <v>612.01472135699998</v>
      </c>
      <c r="Y49" s="464">
        <f t="shared" si="14"/>
        <v>249.87533319600001</v>
      </c>
      <c r="Z49" s="478">
        <f t="shared" si="15"/>
        <v>15.011627357999998</v>
      </c>
      <c r="AA49" s="465">
        <f t="shared" si="16"/>
        <v>1001.079689338</v>
      </c>
      <c r="AB49" s="462">
        <f t="shared" si="17"/>
        <v>8.6696084639993065E-2</v>
      </c>
      <c r="AC49" s="454">
        <f t="shared" si="18"/>
        <v>110.56198887779949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79.826647210000004</v>
      </c>
      <c r="V51" s="468">
        <f t="shared" si="11"/>
        <v>104.53705462799999</v>
      </c>
      <c r="W51" s="469">
        <f t="shared" si="12"/>
        <v>398.39531185800001</v>
      </c>
      <c r="X51" s="473">
        <f t="shared" si="13"/>
        <v>2368.0919685809999</v>
      </c>
      <c r="Y51" s="473">
        <f t="shared" si="14"/>
        <v>2319.2885846009999</v>
      </c>
      <c r="Z51" s="488">
        <f t="shared" si="15"/>
        <v>51.005822553000002</v>
      </c>
      <c r="AA51" s="489">
        <f t="shared" si="16"/>
        <v>5321.1453894310007</v>
      </c>
      <c r="AB51" s="490">
        <f t="shared" si="17"/>
        <v>0.46082492330743924</v>
      </c>
      <c r="AC51" s="454">
        <f t="shared" si="18"/>
        <v>109.54005342992679</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65.547879782999999</v>
      </c>
      <c r="V52" s="475">
        <f t="shared" si="11"/>
        <v>87.722682423999998</v>
      </c>
      <c r="W52" s="460">
        <f t="shared" si="12"/>
        <v>303.98609649000002</v>
      </c>
      <c r="X52" s="476">
        <f t="shared" si="13"/>
        <v>1429.5147244470002</v>
      </c>
      <c r="Y52" s="476">
        <f t="shared" si="14"/>
        <v>1389.6762298770002</v>
      </c>
      <c r="Z52" s="478">
        <f t="shared" si="15"/>
        <v>47.655253793999997</v>
      </c>
      <c r="AA52" s="465">
        <f t="shared" si="16"/>
        <v>3324.1028668150007</v>
      </c>
      <c r="AB52" s="429">
        <f t="shared" si="17"/>
        <v>0.28787588696761068</v>
      </c>
      <c r="AC52" s="454">
        <f t="shared" si="18"/>
        <v>104.65678487247771</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11.259600332</v>
      </c>
      <c r="V53" s="450">
        <f t="shared" si="11"/>
        <v>9.8924753599999988</v>
      </c>
      <c r="W53" s="451">
        <f t="shared" si="12"/>
        <v>36.766245579</v>
      </c>
      <c r="X53" s="456">
        <f t="shared" si="13"/>
        <v>124.07042478199999</v>
      </c>
      <c r="Y53" s="456">
        <f t="shared" si="14"/>
        <v>99.012723383999997</v>
      </c>
      <c r="Z53" s="487">
        <f t="shared" si="15"/>
        <v>12.464345309999999</v>
      </c>
      <c r="AA53" s="457">
        <f t="shared" si="16"/>
        <v>293.46581474699997</v>
      </c>
      <c r="AB53" s="453">
        <f t="shared" si="17"/>
        <v>2.5414896921018445E-2</v>
      </c>
      <c r="AC53" s="454">
        <f t="shared" si="18"/>
        <v>96.275267271584624</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58.988995129000003</v>
      </c>
      <c r="V54" s="459">
        <f t="shared" si="11"/>
        <v>67.569154526000005</v>
      </c>
      <c r="W54" s="460">
        <f t="shared" si="12"/>
        <v>247.93712541599999</v>
      </c>
      <c r="X54" s="464">
        <f t="shared" si="13"/>
        <v>849.36063087699995</v>
      </c>
      <c r="Y54" s="464">
        <f t="shared" si="14"/>
        <v>567.94080297599999</v>
      </c>
      <c r="Z54" s="478">
        <f t="shared" si="15"/>
        <v>45.743047038</v>
      </c>
      <c r="AA54" s="465">
        <f t="shared" si="16"/>
        <v>1837.5397559619998</v>
      </c>
      <c r="AB54" s="462">
        <f t="shared" si="17"/>
        <v>0.15913568510972545</v>
      </c>
      <c r="AC54" s="454">
        <f t="shared" si="18"/>
        <v>96.873752368163039</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173.376877546</v>
      </c>
      <c r="V55" s="459">
        <f t="shared" si="11"/>
        <v>92.278633061999997</v>
      </c>
      <c r="W55" s="460">
        <f t="shared" si="12"/>
        <v>131.915219538</v>
      </c>
      <c r="X55" s="464">
        <f t="shared" si="13"/>
        <v>195.96225131300002</v>
      </c>
      <c r="Y55" s="464">
        <f t="shared" si="14"/>
        <v>157.08165916199999</v>
      </c>
      <c r="Z55" s="478">
        <f t="shared" si="15"/>
        <v>20.131531127999999</v>
      </c>
      <c r="AA55" s="465">
        <f t="shared" si="16"/>
        <v>770.74617174900004</v>
      </c>
      <c r="AB55" s="462">
        <f t="shared" si="17"/>
        <v>6.6748607581969349E-2</v>
      </c>
      <c r="AC55" s="454">
        <f t="shared" si="18"/>
        <v>58.771437174363108</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78.102972649999998</v>
      </c>
      <c r="V57" s="468">
        <f t="shared" si="11"/>
        <v>40.337177816000001</v>
      </c>
      <c r="W57" s="469">
        <f t="shared" si="12"/>
        <v>137.474250402</v>
      </c>
      <c r="X57" s="473">
        <f t="shared" si="13"/>
        <v>377.67206368399997</v>
      </c>
      <c r="Y57" s="473">
        <f t="shared" si="14"/>
        <v>205.46699182199998</v>
      </c>
      <c r="Z57" s="488">
        <f t="shared" si="15"/>
        <v>33.309443264999999</v>
      </c>
      <c r="AA57" s="474">
        <f t="shared" si="16"/>
        <v>872.36289963899992</v>
      </c>
      <c r="AB57" s="490">
        <f t="shared" si="17"/>
        <v>7.5548878465315661E-2</v>
      </c>
      <c r="AC57" s="454">
        <f t="shared" si="18"/>
        <v>84.014729683627351</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120.43021591599999</v>
      </c>
      <c r="V58" s="475">
        <f t="shared" si="11"/>
        <v>115.640733842</v>
      </c>
      <c r="W58" s="460">
        <f t="shared" si="12"/>
        <v>353.57665275900001</v>
      </c>
      <c r="X58" s="476">
        <f t="shared" si="13"/>
        <v>1033.8650512930001</v>
      </c>
      <c r="Y58" s="476">
        <f t="shared" si="14"/>
        <v>600.49202666099995</v>
      </c>
      <c r="Z58" s="478">
        <f t="shared" si="15"/>
        <v>34.448262326999995</v>
      </c>
      <c r="AA58" s="465">
        <f t="shared" si="16"/>
        <v>2258.4529427980001</v>
      </c>
      <c r="AB58" s="429">
        <f t="shared" si="17"/>
        <v>0.19558785336433707</v>
      </c>
      <c r="AC58" s="454">
        <f t="shared" si="18"/>
        <v>88.656993821484335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161.23488750800001</v>
      </c>
      <c r="V59" s="475">
        <f t="shared" si="11"/>
        <v>162.16686637800001</v>
      </c>
      <c r="W59" s="460">
        <f t="shared" si="12"/>
        <v>493.66321201800002</v>
      </c>
      <c r="X59" s="476">
        <f t="shared" si="13"/>
        <v>2363.5453059229999</v>
      </c>
      <c r="Y59" s="476">
        <f t="shared" si="14"/>
        <v>1812.741799827</v>
      </c>
      <c r="Z59" s="478">
        <f t="shared" si="15"/>
        <v>49.362415076999994</v>
      </c>
      <c r="AA59" s="465">
        <f t="shared" si="16"/>
        <v>5042.7144867309999</v>
      </c>
      <c r="AB59" s="429">
        <f t="shared" si="17"/>
        <v>0.43671208857114402</v>
      </c>
      <c r="AC59" s="454">
        <f t="shared" si="18"/>
        <v>100.82776167046032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22.490698634000001</v>
      </c>
      <c r="V60" s="475">
        <f t="shared" si="11"/>
        <v>35.583606672000002</v>
      </c>
      <c r="W60" s="460">
        <f t="shared" si="12"/>
        <v>98.766206360999988</v>
      </c>
      <c r="X60" s="476">
        <f t="shared" si="13"/>
        <v>995.68505841600006</v>
      </c>
      <c r="Y60" s="476">
        <f t="shared" si="14"/>
        <v>1470.628393341</v>
      </c>
      <c r="Z60" s="478">
        <f t="shared" si="15"/>
        <v>39.010136958000004</v>
      </c>
      <c r="AA60" s="465">
        <f t="shared" si="16"/>
        <v>2662.164100382</v>
      </c>
      <c r="AB60" s="429">
        <f t="shared" si="17"/>
        <v>0.23055028149146964</v>
      </c>
      <c r="AC60" s="454">
        <f t="shared" si="18"/>
        <v>114.67116564365844</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6.7412256809999995</v>
      </c>
      <c r="V61" s="475">
        <f t="shared" si="11"/>
        <v>8.2716152919999999</v>
      </c>
      <c r="W61" s="460">
        <f t="shared" si="12"/>
        <v>35.519678460000002</v>
      </c>
      <c r="X61" s="476">
        <f t="shared" si="13"/>
        <v>196.232525651</v>
      </c>
      <c r="Y61" s="476">
        <f t="shared" si="14"/>
        <v>443.67078834899996</v>
      </c>
      <c r="Z61" s="478">
        <f t="shared" si="15"/>
        <v>20.869742373000001</v>
      </c>
      <c r="AA61" s="465">
        <f t="shared" si="16"/>
        <v>711.30557580599998</v>
      </c>
      <c r="AB61" s="429">
        <f t="shared" si="17"/>
        <v>6.160089857157703E-2</v>
      </c>
      <c r="AC61" s="454">
        <f t="shared" si="18"/>
        <v>111.42521727421652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154.299853469</v>
      </c>
      <c r="V63" s="475">
        <f t="shared" si="11"/>
        <v>43.977378502000001</v>
      </c>
      <c r="W63" s="460">
        <f t="shared" si="12"/>
        <v>47.420717916000001</v>
      </c>
      <c r="X63" s="476">
        <f t="shared" si="13"/>
        <v>34.121834669000002</v>
      </c>
      <c r="Y63" s="476">
        <f t="shared" si="14"/>
        <v>8.574201231</v>
      </c>
      <c r="Z63" s="478">
        <f t="shared" si="15"/>
        <v>11.187119859000001</v>
      </c>
      <c r="AA63" s="465">
        <f t="shared" si="16"/>
        <v>299.58110564600003</v>
      </c>
      <c r="AB63" s="429">
        <f t="shared" si="17"/>
        <v>2.5944496894951073E-2</v>
      </c>
      <c r="AC63" s="454">
        <f t="shared" si="18"/>
        <v>42.56624829363637</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153.91484421999999</v>
      </c>
      <c r="V64" s="475">
        <f t="shared" si="11"/>
        <v>114.718543548</v>
      </c>
      <c r="W64" s="460">
        <f t="shared" si="12"/>
        <v>184.35636228600001</v>
      </c>
      <c r="X64" s="476">
        <f t="shared" si="13"/>
        <v>182.42219937900001</v>
      </c>
      <c r="Y64" s="476">
        <f t="shared" si="14"/>
        <v>32.569160766000003</v>
      </c>
      <c r="Z64" s="478">
        <f t="shared" si="15"/>
        <v>21.262585907999998</v>
      </c>
      <c r="AA64" s="465">
        <f t="shared" si="16"/>
        <v>689.24369610700001</v>
      </c>
      <c r="AB64" s="429">
        <f t="shared" si="17"/>
        <v>5.969028285329523E-2</v>
      </c>
      <c r="AC64" s="454">
        <f t="shared" si="18"/>
        <v>52.778684889483095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57.062810669999998</v>
      </c>
      <c r="V65" s="450">
        <f t="shared" si="11"/>
        <v>116.649608656</v>
      </c>
      <c r="W65" s="451">
        <f t="shared" si="12"/>
        <v>360.300223566</v>
      </c>
      <c r="X65" s="456">
        <f t="shared" si="13"/>
        <v>1039.6748121169999</v>
      </c>
      <c r="Y65" s="456">
        <f t="shared" si="14"/>
        <v>225.232698621</v>
      </c>
      <c r="Z65" s="487">
        <f t="shared" si="15"/>
        <v>26.662047726000001</v>
      </c>
      <c r="AA65" s="457">
        <f t="shared" si="16"/>
        <v>1825.582201356</v>
      </c>
      <c r="AB65" s="453">
        <f t="shared" si="17"/>
        <v>0.15810013002130424</v>
      </c>
      <c r="AC65" s="454">
        <f t="shared" si="18"/>
        <v>88.64254211894459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23.396714643999999</v>
      </c>
      <c r="V66" s="459">
        <f t="shared" si="11"/>
        <v>84.817467714000003</v>
      </c>
      <c r="W66" s="460">
        <f t="shared" si="12"/>
        <v>482.38717098899997</v>
      </c>
      <c r="X66" s="464">
        <f t="shared" si="13"/>
        <v>3095.483349785</v>
      </c>
      <c r="Y66" s="464">
        <f t="shared" si="14"/>
        <v>2185.4610205200001</v>
      </c>
      <c r="Z66" s="478">
        <f t="shared" si="15"/>
        <v>75.310138593000005</v>
      </c>
      <c r="AA66" s="465">
        <f t="shared" si="16"/>
        <v>5946.855862245</v>
      </c>
      <c r="AB66" s="462">
        <f t="shared" si="17"/>
        <v>0.51501306505975575</v>
      </c>
      <c r="AC66" s="454">
        <f t="shared" si="18"/>
        <v>115.41279836239254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0.28135280800000001</v>
      </c>
      <c r="V67" s="459">
        <f t="shared" si="11"/>
        <v>1.676540736</v>
      </c>
      <c r="W67" s="460">
        <f t="shared" si="12"/>
        <v>40.181317203000006</v>
      </c>
      <c r="X67" s="464">
        <f t="shared" si="13"/>
        <v>516.03429088300004</v>
      </c>
      <c r="Y67" s="464">
        <f t="shared" si="14"/>
        <v>1302.414474921</v>
      </c>
      <c r="Z67" s="478">
        <f t="shared" si="15"/>
        <v>27.085534917</v>
      </c>
      <c r="AA67" s="465">
        <f t="shared" si="16"/>
        <v>1887.6735114679998</v>
      </c>
      <c r="AB67" s="462">
        <f t="shared" si="17"/>
        <v>0.16347739771958084</v>
      </c>
      <c r="AC67" s="454">
        <f t="shared" si="18"/>
        <v>120.66015686135427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7.1930847999999992E-2</v>
      </c>
      <c r="W68" s="460">
        <f t="shared" si="12"/>
        <v>1.035709473</v>
      </c>
      <c r="X68" s="464">
        <f t="shared" si="13"/>
        <v>27.832877552999999</v>
      </c>
      <c r="Y68" s="464">
        <f t="shared" si="14"/>
        <v>214.54693986300001</v>
      </c>
      <c r="Z68" s="478">
        <f t="shared" si="15"/>
        <v>3.2820256860000003</v>
      </c>
      <c r="AA68" s="465">
        <f t="shared" si="16"/>
        <v>246.769483423</v>
      </c>
      <c r="AB68" s="462">
        <f t="shared" si="17"/>
        <v>2.1370874116480469E-2</v>
      </c>
      <c r="AC68" s="454">
        <f t="shared" si="18"/>
        <v>118.21772798355268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4.4424189000000003E-2</v>
      </c>
      <c r="V69" s="459">
        <f t="shared" si="11"/>
        <v>8.853035799999999E-2</v>
      </c>
      <c r="W69" s="460">
        <f t="shared" si="12"/>
        <v>3.3184985669999998</v>
      </c>
      <c r="X69" s="464">
        <f t="shared" si="13"/>
        <v>71.430635613999996</v>
      </c>
      <c r="Y69" s="464">
        <f t="shared" si="14"/>
        <v>564.20150861100001</v>
      </c>
      <c r="Z69" s="478">
        <f t="shared" si="15"/>
        <v>12.210547310999999</v>
      </c>
      <c r="AA69" s="465">
        <f t="shared" si="16"/>
        <v>651.29414465000002</v>
      </c>
      <c r="AB69" s="462">
        <f t="shared" si="17"/>
        <v>5.6403753758552007E-2</v>
      </c>
      <c r="AC69" s="454">
        <f t="shared" si="18"/>
        <v>118.00510578779912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91.957973980000006</v>
      </c>
      <c r="V71" s="468">
        <f t="shared" si="11"/>
        <v>87.135852188000001</v>
      </c>
      <c r="W71" s="469">
        <f t="shared" si="12"/>
        <v>265.51163138999999</v>
      </c>
      <c r="X71" s="473">
        <f t="shared" si="13"/>
        <v>1079.0232768430001</v>
      </c>
      <c r="Y71" s="473">
        <f t="shared" si="14"/>
        <v>902.56244783399995</v>
      </c>
      <c r="Z71" s="488">
        <f t="shared" si="15"/>
        <v>75.090909048</v>
      </c>
      <c r="AA71" s="474">
        <f t="shared" si="16"/>
        <v>2501.2820912830002</v>
      </c>
      <c r="AB71" s="471">
        <f t="shared" si="17"/>
        <v>0.21661748430614014</v>
      </c>
      <c r="AC71" s="454">
        <f t="shared" si="18"/>
        <v>97.702747221624804</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99.871561636999999</v>
      </c>
      <c r="V74" s="475">
        <f t="shared" si="41"/>
        <v>63.217565196000002</v>
      </c>
      <c r="W74" s="460">
        <f t="shared" si="42"/>
        <v>192.52272469499999</v>
      </c>
      <c r="X74" s="476">
        <f t="shared" si="43"/>
        <v>732.49158620999992</v>
      </c>
      <c r="Y74" s="476">
        <f t="shared" si="44"/>
        <v>444.11573403</v>
      </c>
      <c r="Z74" s="478">
        <f t="shared" si="45"/>
        <v>47.248788692999995</v>
      </c>
      <c r="AA74" s="465">
        <f t="shared" si="46"/>
        <v>1579.4679604609998</v>
      </c>
      <c r="AB74" s="429">
        <f t="shared" si="47"/>
        <v>0.13678600159877022</v>
      </c>
      <c r="AC74" s="454">
        <f t="shared" si="48"/>
        <v>91.516166052326142</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27.120624092</v>
      </c>
      <c r="V75" s="475">
        <f t="shared" si="41"/>
        <v>15.969951456</v>
      </c>
      <c r="W75" s="460">
        <f t="shared" si="42"/>
        <v>44.650095177000004</v>
      </c>
      <c r="X75" s="476">
        <f t="shared" si="43"/>
        <v>112.31608385300001</v>
      </c>
      <c r="Y75" s="476">
        <f t="shared" si="44"/>
        <v>82.055967096000003</v>
      </c>
      <c r="Z75" s="478">
        <f t="shared" si="45"/>
        <v>2.9329163729999999</v>
      </c>
      <c r="AA75" s="465">
        <f t="shared" si="46"/>
        <v>285.04563804700001</v>
      </c>
      <c r="AB75" s="429">
        <f t="shared" si="47"/>
        <v>2.4685687888369275E-2</v>
      </c>
      <c r="AC75" s="454">
        <f t="shared" si="48"/>
        <v>81.12961118569477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66.469393163999996</v>
      </c>
      <c r="V76" s="475">
        <f t="shared" si="41"/>
        <v>74.306834637999998</v>
      </c>
      <c r="W76" s="460">
        <f t="shared" si="42"/>
        <v>294.86936066699997</v>
      </c>
      <c r="X76" s="476">
        <f t="shared" si="43"/>
        <v>1759.2150948369999</v>
      </c>
      <c r="Y76" s="476">
        <f t="shared" si="44"/>
        <v>1670.335941216</v>
      </c>
      <c r="Z76" s="478">
        <f t="shared" si="45"/>
        <v>43.975403262</v>
      </c>
      <c r="AA76" s="465">
        <f t="shared" si="46"/>
        <v>3909.172027784</v>
      </c>
      <c r="AB76" s="429">
        <f t="shared" si="47"/>
        <v>0.33854438622880401</v>
      </c>
      <c r="AC76" s="454">
        <f t="shared" si="48"/>
        <v>109.35272314782213</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64.177177987999997</v>
      </c>
      <c r="V77" s="475">
        <f t="shared" si="41"/>
        <v>61.098868609999997</v>
      </c>
      <c r="W77" s="460">
        <f t="shared" si="42"/>
        <v>196.29542648099999</v>
      </c>
      <c r="X77" s="476">
        <f t="shared" si="43"/>
        <v>957.77954195899997</v>
      </c>
      <c r="Y77" s="476">
        <f t="shared" si="44"/>
        <v>945.50218333499993</v>
      </c>
      <c r="Z77" s="478">
        <f t="shared" si="45"/>
        <v>20.340938412</v>
      </c>
      <c r="AA77" s="465">
        <f t="shared" si="46"/>
        <v>2245.194136785</v>
      </c>
      <c r="AB77" s="429">
        <f t="shared" si="47"/>
        <v>0.19443960654585607</v>
      </c>
      <c r="AC77" s="454">
        <f t="shared" si="48"/>
        <v>102.8698132414785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131.36124311900002</v>
      </c>
      <c r="V78" s="475">
        <f t="shared" si="41"/>
        <v>147.40678009999999</v>
      </c>
      <c r="W78" s="460">
        <f t="shared" si="42"/>
        <v>390.66239297999999</v>
      </c>
      <c r="X78" s="476">
        <f t="shared" si="43"/>
        <v>1405.1976931410002</v>
      </c>
      <c r="Y78" s="476">
        <f t="shared" si="44"/>
        <v>1390.9901697900002</v>
      </c>
      <c r="Z78" s="478">
        <f t="shared" si="45"/>
        <v>62.501953260000001</v>
      </c>
      <c r="AA78" s="465">
        <f t="shared" si="46"/>
        <v>3528.1202323900006</v>
      </c>
      <c r="AB78" s="429">
        <f t="shared" si="47"/>
        <v>0.30554431734563098</v>
      </c>
      <c r="AC78" s="454">
        <f t="shared" si="48"/>
        <v>95.036679494686638</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336.69946425799998</v>
      </c>
      <c r="V80" s="475">
        <f t="shared" si="41"/>
        <v>320.65646109800002</v>
      </c>
      <c r="W80" s="460">
        <f t="shared" si="42"/>
        <v>974.56998629100008</v>
      </c>
      <c r="X80" s="476">
        <f t="shared" si="43"/>
        <v>4450.9560135330003</v>
      </c>
      <c r="Y80" s="476">
        <f t="shared" si="44"/>
        <v>4076.273682087</v>
      </c>
      <c r="Z80" s="478">
        <f t="shared" si="45"/>
        <v>166.51827523200001</v>
      </c>
      <c r="AA80" s="465">
        <f t="shared" si="46"/>
        <v>10325.673882499001</v>
      </c>
      <c r="AB80" s="429">
        <f t="shared" si="47"/>
        <v>0.89423000627860061</v>
      </c>
      <c r="AC80" s="454">
        <f t="shared" si="48"/>
        <v>100.46118752910044</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41.545399168000003</v>
      </c>
      <c r="V81" s="475">
        <f t="shared" si="41"/>
        <v>30.877962879999998</v>
      </c>
      <c r="W81" s="460">
        <f t="shared" si="42"/>
        <v>113.24844199799999</v>
      </c>
      <c r="X81" s="476">
        <f t="shared" si="43"/>
        <v>378.71796487400002</v>
      </c>
      <c r="Y81" s="476">
        <f t="shared" si="44"/>
        <v>337.54445526300003</v>
      </c>
      <c r="Z81" s="478">
        <f t="shared" si="45"/>
        <v>9.5000877240000001</v>
      </c>
      <c r="AA81" s="465">
        <f t="shared" si="46"/>
        <v>911.43431190700005</v>
      </c>
      <c r="AB81" s="429">
        <f t="shared" si="47"/>
        <v>7.8932563601541536E-2</v>
      </c>
      <c r="AC81" s="454">
        <f t="shared" si="48"/>
        <v>95.283425463743839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10.755136574</v>
      </c>
      <c r="V82" s="475">
        <f t="shared" si="41"/>
        <v>10.465576022</v>
      </c>
      <c r="W82" s="460">
        <f t="shared" si="42"/>
        <v>31.181571711</v>
      </c>
      <c r="X82" s="476">
        <f t="shared" si="43"/>
        <v>137.32602159300001</v>
      </c>
      <c r="Y82" s="476">
        <f t="shared" si="44"/>
        <v>119.18186265</v>
      </c>
      <c r="Z82" s="478">
        <f t="shared" si="45"/>
        <v>0.98163686700000008</v>
      </c>
      <c r="AA82" s="465">
        <f t="shared" si="46"/>
        <v>309.891805417</v>
      </c>
      <c r="AB82" s="429">
        <f t="shared" si="47"/>
        <v>2.6837430104529315E-2</v>
      </c>
      <c r="AC82" s="454">
        <f t="shared" si="48"/>
        <v>99.267827087695395</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302.62083023100001</v>
      </c>
      <c r="V84" s="475">
        <f t="shared" si="41"/>
        <v>271.50616630799999</v>
      </c>
      <c r="W84" s="460">
        <f t="shared" si="42"/>
        <v>897.95576913299999</v>
      </c>
      <c r="X84" s="476">
        <f t="shared" si="43"/>
        <v>4020.3007423009999</v>
      </c>
      <c r="Y84" s="476">
        <f t="shared" si="44"/>
        <v>3621.2108663819999</v>
      </c>
      <c r="Z84" s="478">
        <f t="shared" si="45"/>
        <v>145.39017640200001</v>
      </c>
      <c r="AA84" s="465">
        <f t="shared" si="46"/>
        <v>9258.9845507569989</v>
      </c>
      <c r="AB84" s="429">
        <f t="shared" si="47"/>
        <v>0.80185195728388314</v>
      </c>
      <c r="AC84" s="454">
        <f t="shared" si="48"/>
        <v>100.85451180353286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47.071213409999999</v>
      </c>
      <c r="V85" s="475">
        <f t="shared" si="41"/>
        <v>47.540840617999997</v>
      </c>
      <c r="W85" s="460">
        <f t="shared" si="42"/>
        <v>131.49060715499999</v>
      </c>
      <c r="X85" s="476">
        <f t="shared" si="43"/>
        <v>549.43517046900001</v>
      </c>
      <c r="Y85" s="476">
        <f t="shared" si="44"/>
        <v>531.10394510100002</v>
      </c>
      <c r="Z85" s="478">
        <f t="shared" si="45"/>
        <v>14.618837808</v>
      </c>
      <c r="AA85" s="484">
        <f t="shared" si="46"/>
        <v>1321.2606145610002</v>
      </c>
      <c r="AB85" s="485">
        <f t="shared" si="47"/>
        <v>0.114424579073439</v>
      </c>
      <c r="AC85" s="454">
        <f t="shared" si="48"/>
        <v>97.9449035943274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39.307956359000002</v>
      </c>
      <c r="V86" s="475">
        <f t="shared" si="41"/>
        <v>42.952993073999998</v>
      </c>
      <c r="W86" s="460">
        <f t="shared" si="42"/>
        <v>89.553624831000008</v>
      </c>
      <c r="X86" s="476">
        <f t="shared" si="43"/>
        <v>397.26408722999997</v>
      </c>
      <c r="Y86" s="476">
        <f t="shared" si="44"/>
        <v>380.68518851699997</v>
      </c>
      <c r="Z86" s="478">
        <f t="shared" si="45"/>
        <v>16.990985612999999</v>
      </c>
      <c r="AA86" s="465">
        <f t="shared" si="46"/>
        <v>966.75483562399995</v>
      </c>
      <c r="AB86" s="429">
        <f t="shared" si="47"/>
        <v>8.3723463724257374E-2</v>
      </c>
      <c r="AC86" s="454">
        <f t="shared" si="48"/>
        <v>95.014563791833055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273.01411647500004</v>
      </c>
      <c r="V88" s="475">
        <f t="shared" si="41"/>
        <v>246.40597501799999</v>
      </c>
      <c r="W88" s="460">
        <f t="shared" si="42"/>
        <v>801.60019537799997</v>
      </c>
      <c r="X88" s="476">
        <f t="shared" si="43"/>
        <v>3713.5297724269999</v>
      </c>
      <c r="Y88" s="476">
        <f t="shared" si="44"/>
        <v>3289.4505191189996</v>
      </c>
      <c r="Z88" s="478">
        <f t="shared" si="45"/>
        <v>114.13514664899999</v>
      </c>
      <c r="AA88" s="465">
        <f t="shared" si="46"/>
        <v>8438.1357250659985</v>
      </c>
      <c r="AB88" s="429">
        <f t="shared" si="47"/>
        <v>0.73076433056776635</v>
      </c>
      <c r="AC88" s="454">
        <f t="shared" si="48"/>
        <v>101.2250257693033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57.956874266</v>
      </c>
      <c r="V89" s="475">
        <f t="shared" si="41"/>
        <v>57.077175310000001</v>
      </c>
      <c r="W89" s="460">
        <f t="shared" si="42"/>
        <v>156.394709718</v>
      </c>
      <c r="X89" s="476">
        <f t="shared" si="43"/>
        <v>637.50660710699992</v>
      </c>
      <c r="Y89" s="476">
        <f t="shared" si="44"/>
        <v>603.75028813200004</v>
      </c>
      <c r="Z89" s="478">
        <f t="shared" si="45"/>
        <v>30.873769628999998</v>
      </c>
      <c r="AA89" s="465">
        <f t="shared" si="46"/>
        <v>1543.5594241619999</v>
      </c>
      <c r="AB89" s="429">
        <f t="shared" si="47"/>
        <v>0.13367622968407378</v>
      </c>
      <c r="AC89" s="454">
        <f t="shared" si="48"/>
        <v>97.0557108010116</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38.833632710000003</v>
      </c>
      <c r="V90" s="475">
        <f t="shared" si="41"/>
        <v>41.554664541999998</v>
      </c>
      <c r="W90" s="460">
        <f t="shared" si="42"/>
        <v>111.569990115</v>
      </c>
      <c r="X90" s="476">
        <f t="shared" si="43"/>
        <v>449.59861947899998</v>
      </c>
      <c r="Y90" s="476">
        <f t="shared" si="44"/>
        <v>445.90026280499995</v>
      </c>
      <c r="Z90" s="478">
        <f t="shared" si="45"/>
        <v>24.365770617000003</v>
      </c>
      <c r="AA90" s="465">
        <f t="shared" si="46"/>
        <v>1111.8229402679999</v>
      </c>
      <c r="AB90" s="429">
        <f t="shared" si="47"/>
        <v>9.6286735971940762E-2</v>
      </c>
      <c r="AC90" s="454">
        <f t="shared" si="48"/>
        <v>97.29732828361108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19.195376548999999</v>
      </c>
      <c r="V91" s="475">
        <f t="shared" si="41"/>
        <v>16.962185129999998</v>
      </c>
      <c r="W91" s="460">
        <f t="shared" si="42"/>
        <v>49.435104788999993</v>
      </c>
      <c r="X91" s="476">
        <f t="shared" si="43"/>
        <v>166.365000987</v>
      </c>
      <c r="Y91" s="476">
        <f t="shared" si="44"/>
        <v>193.89892994399997</v>
      </c>
      <c r="Z91" s="478">
        <f t="shared" si="45"/>
        <v>7.6253131050000009</v>
      </c>
      <c r="AA91" s="484">
        <f t="shared" si="46"/>
        <v>453.48191050399993</v>
      </c>
      <c r="AB91" s="485">
        <f t="shared" si="47"/>
        <v>3.9272703776218922E-2</v>
      </c>
      <c r="AC91" s="454">
        <f t="shared" si="48"/>
        <v>94.892304950991743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104.128448154</v>
      </c>
      <c r="V93" s="475">
        <f t="shared" si="41"/>
        <v>70.664910832000004</v>
      </c>
      <c r="W93" s="460">
        <f t="shared" si="42"/>
        <v>220.98535468200001</v>
      </c>
      <c r="X93" s="476">
        <f t="shared" si="43"/>
        <v>825.23764535999999</v>
      </c>
      <c r="Y93" s="476">
        <f t="shared" si="44"/>
        <v>631.69611980699995</v>
      </c>
      <c r="Z93" s="478">
        <f t="shared" si="45"/>
        <v>31.639111257</v>
      </c>
      <c r="AA93" s="465">
        <f t="shared" si="46"/>
        <v>1884.3515900919997</v>
      </c>
      <c r="AB93" s="429">
        <f t="shared" si="47"/>
        <v>0.16318971075534769</v>
      </c>
      <c r="AC93" s="454">
        <f t="shared" si="48"/>
        <v>93.414060353241965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137.038632767</v>
      </c>
      <c r="V94" s="475">
        <f t="shared" si="41"/>
        <v>135.182544366</v>
      </c>
      <c r="W94" s="460">
        <f t="shared" si="42"/>
        <v>448.80525140100002</v>
      </c>
      <c r="X94" s="476">
        <f t="shared" si="43"/>
        <v>2277.8643920119998</v>
      </c>
      <c r="Y94" s="476">
        <f t="shared" si="44"/>
        <v>2067.8767321259998</v>
      </c>
      <c r="Z94" s="478">
        <f t="shared" si="45"/>
        <v>43.407874886999998</v>
      </c>
      <c r="AA94" s="465">
        <f t="shared" si="46"/>
        <v>5110.1754275589992</v>
      </c>
      <c r="AB94" s="429">
        <f t="shared" si="47"/>
        <v>0.44255438014713772</v>
      </c>
      <c r="AC94" s="454">
        <f t="shared" si="48"/>
        <v>103.8290167025519</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118.130612074</v>
      </c>
      <c r="V95" s="475">
        <f t="shared" si="41"/>
        <v>126.07196583800001</v>
      </c>
      <c r="W95" s="460">
        <f t="shared" si="42"/>
        <v>359.27242094700006</v>
      </c>
      <c r="X95" s="476">
        <f t="shared" si="43"/>
        <v>1558.508310487</v>
      </c>
      <c r="Y95" s="476">
        <f t="shared" si="44"/>
        <v>1512.5724463260001</v>
      </c>
      <c r="Z95" s="478">
        <f t="shared" si="45"/>
        <v>77.761161669000003</v>
      </c>
      <c r="AA95" s="465">
        <f t="shared" si="46"/>
        <v>3752.3169173410006</v>
      </c>
      <c r="AB95" s="429">
        <f t="shared" si="47"/>
        <v>0.32496032885953069</v>
      </c>
      <c r="AC95" s="454">
        <f t="shared" si="48"/>
        <v>99.493001722624967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29.702307004999998</v>
      </c>
      <c r="V96" s="475">
        <f t="shared" si="41"/>
        <v>30.080578964000001</v>
      </c>
      <c r="W96" s="460">
        <f t="shared" si="42"/>
        <v>89.936974089000003</v>
      </c>
      <c r="X96" s="476">
        <f t="shared" si="43"/>
        <v>305.389647174</v>
      </c>
      <c r="Y96" s="476">
        <f t="shared" si="44"/>
        <v>320.854697208</v>
      </c>
      <c r="Z96" s="478">
        <f t="shared" si="45"/>
        <v>24.191852010000002</v>
      </c>
      <c r="AA96" s="465">
        <f t="shared" si="46"/>
        <v>800.15605645000005</v>
      </c>
      <c r="AB96" s="429">
        <f t="shared" si="47"/>
        <v>6.929557949683901E-2</v>
      </c>
      <c r="AC96" s="454">
        <f t="shared" si="48"/>
        <v>95.639608879220418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25.262273452999999</v>
      </c>
      <c r="V99" s="475">
        <f t="shared" si="41"/>
        <v>23.077178543999999</v>
      </c>
      <c r="W99" s="460">
        <f t="shared" si="42"/>
        <v>129.28455684299999</v>
      </c>
      <c r="X99" s="476">
        <f t="shared" si="43"/>
        <v>811.58276135300002</v>
      </c>
      <c r="Y99" s="476">
        <f t="shared" si="44"/>
        <v>992.10538064399998</v>
      </c>
      <c r="Z99" s="478">
        <f t="shared" si="45"/>
        <v>27.090041691</v>
      </c>
      <c r="AA99" s="465">
        <f t="shared" si="46"/>
        <v>2008.4021925279999</v>
      </c>
      <c r="AB99" s="429">
        <f t="shared" si="47"/>
        <v>0.17393281307075431</v>
      </c>
      <c r="AC99" s="454">
        <f t="shared" si="48"/>
        <v>112.86123690414091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64.540910882000006</v>
      </c>
      <c r="V100" s="475">
        <f t="shared" si="41"/>
        <v>78.834557602000004</v>
      </c>
      <c r="W100" s="460">
        <f t="shared" si="42"/>
        <v>309.92398047</v>
      </c>
      <c r="X100" s="476">
        <f t="shared" si="43"/>
        <v>1572.8755864689999</v>
      </c>
      <c r="Y100" s="476">
        <f t="shared" si="44"/>
        <v>1654.6340825159998</v>
      </c>
      <c r="Z100" s="478">
        <f t="shared" si="45"/>
        <v>53.627362119000004</v>
      </c>
      <c r="AA100" s="465">
        <f t="shared" si="46"/>
        <v>3734.4364800579992</v>
      </c>
      <c r="AB100" s="429">
        <f t="shared" si="47"/>
        <v>0.32341183684576075</v>
      </c>
      <c r="AC100" s="454">
        <f t="shared" si="48"/>
        <v>107.32218698567107</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53.132705158999997</v>
      </c>
      <c r="V101" s="475">
        <f t="shared" si="41"/>
        <v>59.338086130000001</v>
      </c>
      <c r="W101" s="460">
        <f t="shared" si="42"/>
        <v>181.32050073900001</v>
      </c>
      <c r="X101" s="476">
        <f t="shared" si="43"/>
        <v>778.55747140599999</v>
      </c>
      <c r="Y101" s="476">
        <f t="shared" si="44"/>
        <v>643.60296903899996</v>
      </c>
      <c r="Z101" s="478">
        <f t="shared" si="45"/>
        <v>35.382381596999998</v>
      </c>
      <c r="AA101" s="465">
        <f t="shared" si="46"/>
        <v>1751.3341140699999</v>
      </c>
      <c r="AB101" s="429">
        <f t="shared" si="47"/>
        <v>0.15167005404607256</v>
      </c>
      <c r="AC101" s="454">
        <f t="shared" si="48"/>
        <v>99.683571675465274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26.568983970000001</v>
      </c>
      <c r="V102" s="475">
        <f t="shared" si="41"/>
        <v>29.287968742</v>
      </c>
      <c r="W102" s="460">
        <f t="shared" si="42"/>
        <v>73.892605500000002</v>
      </c>
      <c r="X102" s="476">
        <f t="shared" si="43"/>
        <v>481.92664693300003</v>
      </c>
      <c r="Y102" s="476">
        <f t="shared" si="44"/>
        <v>413.24451267299997</v>
      </c>
      <c r="Z102" s="478">
        <f t="shared" si="45"/>
        <v>16.53565506</v>
      </c>
      <c r="AA102" s="465">
        <f t="shared" si="46"/>
        <v>1041.4563728779999</v>
      </c>
      <c r="AB102" s="429">
        <f t="shared" si="47"/>
        <v>9.0192809636961968E-2</v>
      </c>
      <c r="AC102" s="454">
        <f t="shared" si="48"/>
        <v>104.99127640578487</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30.835712965000003</v>
      </c>
      <c r="V103" s="475">
        <f t="shared" si="41"/>
        <v>30.872966194</v>
      </c>
      <c r="W103" s="460">
        <f t="shared" si="42"/>
        <v>78.497065581000001</v>
      </c>
      <c r="X103" s="476">
        <f t="shared" si="43"/>
        <v>256.58649298099999</v>
      </c>
      <c r="Y103" s="476">
        <f t="shared" si="44"/>
        <v>206.424964311</v>
      </c>
      <c r="Z103" s="478">
        <f t="shared" si="45"/>
        <v>11.181364881</v>
      </c>
      <c r="AA103" s="465">
        <f t="shared" si="46"/>
        <v>614.39856691299997</v>
      </c>
      <c r="AB103" s="429">
        <f t="shared" si="47"/>
        <v>5.3208501508010736E-2</v>
      </c>
      <c r="AC103" s="454">
        <f t="shared" si="48"/>
        <v>90.192405424416805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116.79943968100001</v>
      </c>
      <c r="V104" s="475">
        <f t="shared" si="41"/>
        <v>83.733555730000006</v>
      </c>
      <c r="W104" s="460">
        <f t="shared" si="42"/>
        <v>216.10657287000001</v>
      </c>
      <c r="X104" s="476">
        <f t="shared" si="43"/>
        <v>684.39561857599995</v>
      </c>
      <c r="Y104" s="476">
        <f t="shared" si="44"/>
        <v>400.83567902100003</v>
      </c>
      <c r="Z104" s="478">
        <f t="shared" si="45"/>
        <v>20.804534865000001</v>
      </c>
      <c r="AA104" s="465">
        <f t="shared" si="46"/>
        <v>1522.6754007430002</v>
      </c>
      <c r="AB104" s="429">
        <f t="shared" si="47"/>
        <v>0.13186761935940072</v>
      </c>
      <c r="AC104" s="454">
        <f t="shared" si="48"/>
        <v>85.087591711925199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71.859974278999999</v>
      </c>
      <c r="V105" s="475">
        <f t="shared" si="41"/>
        <v>56.855687058000001</v>
      </c>
      <c r="W105" s="460">
        <f t="shared" si="42"/>
        <v>129.97471911599999</v>
      </c>
      <c r="X105" s="476">
        <f t="shared" si="43"/>
        <v>381.07542228199998</v>
      </c>
      <c r="Y105" s="476">
        <f t="shared" si="44"/>
        <v>222.152411796</v>
      </c>
      <c r="Z105" s="478">
        <f t="shared" si="45"/>
        <v>12.378659964000001</v>
      </c>
      <c r="AA105" s="465">
        <f t="shared" si="46"/>
        <v>874.296874495</v>
      </c>
      <c r="AB105" s="429">
        <f t="shared" si="47"/>
        <v>7.571636567896424E-2</v>
      </c>
      <c r="AC105" s="454">
        <f t="shared" si="48"/>
        <v>81.845289338067346</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9.8329078219999992</v>
      </c>
      <c r="V107" s="475">
        <f t="shared" si="41"/>
        <v>9.1856508120000004</v>
      </c>
      <c r="W107" s="460">
        <f t="shared" si="42"/>
        <v>34.994969288999997</v>
      </c>
      <c r="X107" s="476">
        <f t="shared" si="43"/>
        <v>199.611282698</v>
      </c>
      <c r="Y107" s="476">
        <f t="shared" si="44"/>
        <v>278.63274865799997</v>
      </c>
      <c r="Z107" s="478">
        <f t="shared" si="45"/>
        <v>12.646620795</v>
      </c>
      <c r="AA107" s="465">
        <f t="shared" si="46"/>
        <v>544.9041800739999</v>
      </c>
      <c r="AB107" s="429">
        <f t="shared" si="47"/>
        <v>4.7190108259634531E-2</v>
      </c>
      <c r="AC107" s="454">
        <f t="shared" si="48"/>
        <v>108.66425160184868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47.559306492000005</v>
      </c>
      <c r="V108" s="475">
        <f t="shared" si="41"/>
        <v>55.018883492000001</v>
      </c>
      <c r="W108" s="460">
        <f t="shared" si="42"/>
        <v>219.737756964</v>
      </c>
      <c r="X108" s="476">
        <f t="shared" si="43"/>
        <v>1229.532138631</v>
      </c>
      <c r="Y108" s="476">
        <f t="shared" si="44"/>
        <v>1332.3761906249999</v>
      </c>
      <c r="Z108" s="478">
        <f t="shared" si="45"/>
        <v>49.273369386000006</v>
      </c>
      <c r="AA108" s="465">
        <f t="shared" si="46"/>
        <v>2933.4976455899996</v>
      </c>
      <c r="AB108" s="429">
        <f t="shared" si="47"/>
        <v>0.25404846675240317</v>
      </c>
      <c r="AC108" s="454">
        <f t="shared" si="48"/>
        <v>108.8835493716991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90.142175662</v>
      </c>
      <c r="V109" s="475">
        <f t="shared" si="41"/>
        <v>107.68764416</v>
      </c>
      <c r="W109" s="460">
        <f t="shared" si="42"/>
        <v>369.38961214799997</v>
      </c>
      <c r="X109" s="476">
        <f t="shared" si="43"/>
        <v>1707.9370782569999</v>
      </c>
      <c r="Y109" s="476">
        <f t="shared" si="44"/>
        <v>1538.1623963069999</v>
      </c>
      <c r="Z109" s="478">
        <f t="shared" si="45"/>
        <v>59.445715677000003</v>
      </c>
      <c r="AA109" s="465">
        <f t="shared" si="46"/>
        <v>3872.7646222109993</v>
      </c>
      <c r="AB109" s="429">
        <f t="shared" si="47"/>
        <v>0.33539141094751879</v>
      </c>
      <c r="AC109" s="454">
        <f t="shared" si="48"/>
        <v>103.41848420074254</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81.714024639999991</v>
      </c>
      <c r="V110" s="475">
        <f t="shared" si="41"/>
        <v>82.636296806000004</v>
      </c>
      <c r="W110" s="460">
        <f t="shared" si="42"/>
        <v>233.603168469</v>
      </c>
      <c r="X110" s="476">
        <f t="shared" si="43"/>
        <v>968.94471224899996</v>
      </c>
      <c r="Y110" s="476">
        <f t="shared" si="44"/>
        <v>783.62499547799996</v>
      </c>
      <c r="Z110" s="478">
        <f t="shared" si="45"/>
        <v>27.449744454000001</v>
      </c>
      <c r="AA110" s="465">
        <f t="shared" si="46"/>
        <v>2177.9729420960002</v>
      </c>
      <c r="AB110" s="429">
        <f t="shared" si="47"/>
        <v>0.18861807760422622</v>
      </c>
      <c r="AC110" s="454">
        <f t="shared" si="48"/>
        <v>97.091566875755404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83.103382874999994</v>
      </c>
      <c r="V111" s="475">
        <f t="shared" si="41"/>
        <v>61.809145913999998</v>
      </c>
      <c r="W111" s="460">
        <f t="shared" si="42"/>
        <v>160.30388250599998</v>
      </c>
      <c r="X111" s="476">
        <f t="shared" si="43"/>
        <v>532.09321282400003</v>
      </c>
      <c r="Y111" s="476">
        <f t="shared" si="44"/>
        <v>336.83607428700003</v>
      </c>
      <c r="Z111" s="478">
        <f t="shared" si="45"/>
        <v>19.107949686000001</v>
      </c>
      <c r="AA111" s="465">
        <f t="shared" si="46"/>
        <v>1193.253648092</v>
      </c>
      <c r="AB111" s="429">
        <f t="shared" si="47"/>
        <v>0.10333884542236078</v>
      </c>
      <c r="AC111" s="454">
        <f t="shared" si="48"/>
        <v>87.054613557530288</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76.648202509000001</v>
      </c>
      <c r="V112" s="475">
        <f t="shared" si="41"/>
        <v>45.662378453999999</v>
      </c>
      <c r="W112" s="460">
        <f t="shared" si="42"/>
        <v>100.970610624</v>
      </c>
      <c r="X112" s="476">
        <f t="shared" si="43"/>
        <v>328.88157534100003</v>
      </c>
      <c r="Y112" s="476">
        <f t="shared" si="44"/>
        <v>263.367594645</v>
      </c>
      <c r="Z112" s="478">
        <f t="shared" si="45"/>
        <v>9.0766000019999993</v>
      </c>
      <c r="AA112" s="465">
        <f t="shared" si="46"/>
        <v>824.60696157500013</v>
      </c>
      <c r="AB112" s="429">
        <f t="shared" si="47"/>
        <v>7.1413090982506283E-2</v>
      </c>
      <c r="AC112" s="454">
        <f t="shared" si="48"/>
        <v>83.065329644633152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3.067980371</v>
      </c>
      <c r="V114" s="475">
        <f t="shared" si="41"/>
        <v>4.2321239000000004</v>
      </c>
      <c r="W114" s="460">
        <f t="shared" si="42"/>
        <v>31.251414095999998</v>
      </c>
      <c r="X114" s="476">
        <f t="shared" si="43"/>
        <v>333.16552840200001</v>
      </c>
      <c r="Y114" s="476">
        <f t="shared" si="44"/>
        <v>596.44888530599997</v>
      </c>
      <c r="Z114" s="478">
        <f t="shared" si="45"/>
        <v>7.2531283019999995</v>
      </c>
      <c r="AA114" s="465">
        <f t="shared" si="46"/>
        <v>975.41906037700005</v>
      </c>
      <c r="AB114" s="429">
        <f t="shared" si="47"/>
        <v>8.4473807948125063E-2</v>
      </c>
      <c r="AC114" s="454">
        <f t="shared" si="48"/>
        <v>119.37797883920038</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42.887662728999999</v>
      </c>
      <c r="V115" s="475">
        <f t="shared" si="41"/>
        <v>55.583655982000003</v>
      </c>
      <c r="W115" s="460">
        <f t="shared" si="42"/>
        <v>241.02874840199999</v>
      </c>
      <c r="X115" s="476">
        <f t="shared" si="43"/>
        <v>1167.4063927310001</v>
      </c>
      <c r="Y115" s="476">
        <f t="shared" si="44"/>
        <v>1196.648297751</v>
      </c>
      <c r="Z115" s="478">
        <f t="shared" si="45"/>
        <v>27.118922603999998</v>
      </c>
      <c r="AA115" s="465">
        <f t="shared" si="46"/>
        <v>2730.673680199</v>
      </c>
      <c r="AB115" s="429">
        <f t="shared" si="47"/>
        <v>0.23648338791019313</v>
      </c>
      <c r="AC115" s="454">
        <f t="shared" si="48"/>
        <v>107.73408674215457</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100.759314097</v>
      </c>
      <c r="V116" s="475">
        <f t="shared" si="41"/>
        <v>67.375411040000003</v>
      </c>
      <c r="W116" s="460">
        <f t="shared" si="42"/>
        <v>145.38915672600001</v>
      </c>
      <c r="X116" s="476">
        <f t="shared" si="43"/>
        <v>633.23307481200004</v>
      </c>
      <c r="Y116" s="476">
        <f t="shared" si="44"/>
        <v>543.13372929299999</v>
      </c>
      <c r="Z116" s="478">
        <f t="shared" si="45"/>
        <v>18.394880052000001</v>
      </c>
      <c r="AA116" s="465">
        <f t="shared" si="46"/>
        <v>1508.28556602</v>
      </c>
      <c r="AB116" s="429">
        <f t="shared" si="47"/>
        <v>0.13062142253572356</v>
      </c>
      <c r="AC116" s="454">
        <f t="shared" si="48"/>
        <v>90.684589629661275</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12.613599634</v>
      </c>
      <c r="V117" s="475">
        <f t="shared" si="41"/>
        <v>16.082070458</v>
      </c>
      <c r="W117" s="460">
        <f t="shared" si="42"/>
        <v>72.906803427</v>
      </c>
      <c r="X117" s="476">
        <f t="shared" si="43"/>
        <v>307.95173504799999</v>
      </c>
      <c r="Y117" s="476">
        <f t="shared" si="44"/>
        <v>248.28475789200002</v>
      </c>
      <c r="Z117" s="478">
        <f t="shared" si="45"/>
        <v>5.4947941949999999</v>
      </c>
      <c r="AA117" s="465">
        <f t="shared" si="46"/>
        <v>663.333760654</v>
      </c>
      <c r="AB117" s="429">
        <f t="shared" si="47"/>
        <v>5.7446415575820559E-2</v>
      </c>
      <c r="AC117" s="454">
        <f t="shared" si="48"/>
        <v>104.98399718629723</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42.716824042999995</v>
      </c>
      <c r="V118" s="475">
        <f t="shared" si="41"/>
        <v>37.755834370000002</v>
      </c>
      <c r="W118" s="460">
        <f t="shared" si="42"/>
        <v>132.704991834</v>
      </c>
      <c r="X118" s="476">
        <f t="shared" si="43"/>
        <v>868.90006879400005</v>
      </c>
      <c r="Y118" s="476">
        <f t="shared" si="44"/>
        <v>733.34305108499996</v>
      </c>
      <c r="Z118" s="478">
        <f t="shared" si="45"/>
        <v>34.321329609000003</v>
      </c>
      <c r="AA118" s="465">
        <f t="shared" si="46"/>
        <v>1849.7420997350002</v>
      </c>
      <c r="AB118" s="429">
        <f t="shared" si="47"/>
        <v>0.16019243957175025</v>
      </c>
      <c r="AC118" s="454">
        <f t="shared" si="48"/>
        <v>108.11421194910776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15.012461494</v>
      </c>
      <c r="V119" s="475">
        <f t="shared" si="41"/>
        <v>15.896915060000001</v>
      </c>
      <c r="W119" s="460">
        <f t="shared" si="42"/>
        <v>73.854414030000001</v>
      </c>
      <c r="X119" s="476">
        <f t="shared" si="43"/>
        <v>404.70868643399996</v>
      </c>
      <c r="Y119" s="476">
        <f t="shared" si="44"/>
        <v>445.33157528999999</v>
      </c>
      <c r="Z119" s="478">
        <f t="shared" si="45"/>
        <v>7.3883847990000007</v>
      </c>
      <c r="AA119" s="465">
        <f t="shared" si="46"/>
        <v>962.19243710699993</v>
      </c>
      <c r="AB119" s="429">
        <f t="shared" si="47"/>
        <v>8.3328348238243699E-2</v>
      </c>
      <c r="AC119" s="454">
        <f t="shared" si="48"/>
        <v>109.8294092224869</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42.517512113000002</v>
      </c>
      <c r="V120" s="475">
        <f t="shared" si="41"/>
        <v>49.066185537999999</v>
      </c>
      <c r="W120" s="460">
        <f t="shared" si="42"/>
        <v>133.18866839399999</v>
      </c>
      <c r="X120" s="476">
        <f t="shared" si="43"/>
        <v>390.50153659800003</v>
      </c>
      <c r="Y120" s="476">
        <f t="shared" si="44"/>
        <v>224.916104835</v>
      </c>
      <c r="Z120" s="478">
        <f t="shared" si="45"/>
        <v>14.556977723999999</v>
      </c>
      <c r="AA120" s="465">
        <f t="shared" si="46"/>
        <v>854.74698520200013</v>
      </c>
      <c r="AB120" s="429">
        <f t="shared" si="47"/>
        <v>7.4023294812678636E-2</v>
      </c>
      <c r="AC120" s="454">
        <f t="shared" si="48"/>
        <v>87.784668764784485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57.152704679999999</v>
      </c>
      <c r="V121" s="475">
        <f t="shared" si="41"/>
        <v>68.306478298000002</v>
      </c>
      <c r="W121" s="460">
        <f t="shared" si="42"/>
        <v>208.63230524700001</v>
      </c>
      <c r="X121" s="476">
        <f t="shared" si="43"/>
        <v>650.79686364399993</v>
      </c>
      <c r="Y121" s="476">
        <f t="shared" si="44"/>
        <v>388.17934356899997</v>
      </c>
      <c r="Z121" s="478">
        <f t="shared" si="45"/>
        <v>14.083580072999998</v>
      </c>
      <c r="AA121" s="465">
        <f t="shared" si="46"/>
        <v>1387.1512755109998</v>
      </c>
      <c r="AB121" s="429">
        <f t="shared" si="47"/>
        <v>0.1201308803594873</v>
      </c>
      <c r="AC121" s="454">
        <f t="shared" si="48"/>
        <v>91.52855153123501</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30.551676057000002</v>
      </c>
      <c r="V122" s="475">
        <f t="shared" si="41"/>
        <v>28.413421268</v>
      </c>
      <c r="W122" s="460">
        <f t="shared" si="42"/>
        <v>54.902198612999996</v>
      </c>
      <c r="X122" s="476">
        <f t="shared" si="43"/>
        <v>171.07128812399998</v>
      </c>
      <c r="Y122" s="476">
        <f t="shared" si="44"/>
        <v>138.827127639</v>
      </c>
      <c r="Z122" s="478">
        <f t="shared" si="45"/>
        <v>45.733594352999994</v>
      </c>
      <c r="AA122" s="465">
        <f t="shared" si="46"/>
        <v>469.49930605399999</v>
      </c>
      <c r="AB122" s="429">
        <f t="shared" si="47"/>
        <v>4.0659851567853122E-2</v>
      </c>
      <c r="AC122" s="454">
        <f t="shared" si="48"/>
        <v>84.749858835426679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41.720264393000001</v>
      </c>
      <c r="V123" s="475">
        <f t="shared" si="41"/>
        <v>19.287904086000001</v>
      </c>
      <c r="W123" s="460">
        <f t="shared" si="42"/>
        <v>25.141298112000001</v>
      </c>
      <c r="X123" s="476">
        <f t="shared" si="43"/>
        <v>39.264820446000002</v>
      </c>
      <c r="Y123" s="476">
        <f t="shared" si="44"/>
        <v>17.887118274000002</v>
      </c>
      <c r="Z123" s="478">
        <f t="shared" si="45"/>
        <v>2.654408289</v>
      </c>
      <c r="AA123" s="465">
        <f t="shared" si="46"/>
        <v>145.9558136</v>
      </c>
      <c r="AB123" s="429">
        <f t="shared" si="47"/>
        <v>1.2640150134234E-2</v>
      </c>
      <c r="AC123" s="454">
        <f t="shared" si="48"/>
        <v>54.056249351531392</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54.626624649000007</v>
      </c>
      <c r="V126" s="475">
        <f t="shared" si="41"/>
        <v>72.607011509999992</v>
      </c>
      <c r="W126" s="460">
        <f t="shared" si="42"/>
        <v>313.84109591999999</v>
      </c>
      <c r="X126" s="476">
        <f t="shared" si="43"/>
        <v>1751.3503967070001</v>
      </c>
      <c r="Y126" s="476">
        <f t="shared" si="44"/>
        <v>2079.225016032</v>
      </c>
      <c r="Z126" s="478">
        <f t="shared" si="45"/>
        <v>64.764889056000001</v>
      </c>
      <c r="AA126" s="465">
        <f t="shared" si="46"/>
        <v>4336.415033874001</v>
      </c>
      <c r="AB126" s="429">
        <f t="shared" si="47"/>
        <v>0.37554473316653686</v>
      </c>
      <c r="AC126" s="454">
        <f t="shared" si="48"/>
        <v>110.28733621858468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33.463063310999999</v>
      </c>
      <c r="V127" s="475">
        <f t="shared" si="41"/>
        <v>36.291505274000002</v>
      </c>
      <c r="W127" s="460">
        <f t="shared" si="42"/>
        <v>118.2308544</v>
      </c>
      <c r="X127" s="476">
        <f t="shared" si="43"/>
        <v>570.69397020499991</v>
      </c>
      <c r="Y127" s="476">
        <f t="shared" si="44"/>
        <v>472.95071818800005</v>
      </c>
      <c r="Z127" s="478">
        <f t="shared" si="45"/>
        <v>14.097727859999999</v>
      </c>
      <c r="AA127" s="465">
        <f t="shared" si="46"/>
        <v>1245.7278392380001</v>
      </c>
      <c r="AB127" s="429">
        <f t="shared" si="47"/>
        <v>0.10788324579873561</v>
      </c>
      <c r="AC127" s="454">
        <f t="shared" si="48"/>
        <v>102.71466969287111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38.900515425000002</v>
      </c>
      <c r="V128" s="475">
        <f t="shared" si="41"/>
        <v>40.300654188000003</v>
      </c>
      <c r="W128" s="460">
        <f t="shared" si="42"/>
        <v>143.25981386399999</v>
      </c>
      <c r="X128" s="476">
        <f t="shared" si="43"/>
        <v>621.08102122600008</v>
      </c>
      <c r="Y128" s="476">
        <f t="shared" si="44"/>
        <v>583.13213708399996</v>
      </c>
      <c r="Z128" s="478">
        <f t="shared" si="45"/>
        <v>33.537359084999999</v>
      </c>
      <c r="AA128" s="465">
        <f t="shared" si="46"/>
        <v>1460.211500872</v>
      </c>
      <c r="AB128" s="429">
        <f t="shared" si="47"/>
        <v>0.12645808442643111</v>
      </c>
      <c r="AC128" s="454">
        <f t="shared" si="48"/>
        <v>102.21119699369889</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136.463523108</v>
      </c>
      <c r="V129" s="475">
        <f t="shared" si="41"/>
        <v>127.27204326</v>
      </c>
      <c r="W129" s="460">
        <f t="shared" si="42"/>
        <v>326.76328554000003</v>
      </c>
      <c r="X129" s="476">
        <f t="shared" si="43"/>
        <v>1294.5410740540001</v>
      </c>
      <c r="Y129" s="476">
        <f t="shared" si="44"/>
        <v>927.70702603200004</v>
      </c>
      <c r="Z129" s="478">
        <f t="shared" si="45"/>
        <v>45.392655182999995</v>
      </c>
      <c r="AA129" s="465">
        <f t="shared" si="46"/>
        <v>2858.139607177</v>
      </c>
      <c r="AB129" s="429">
        <f t="shared" si="47"/>
        <v>0.24752226614505932</v>
      </c>
      <c r="AC129" s="454">
        <f t="shared" si="48"/>
        <v>93.289476696939815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125.546273118</v>
      </c>
      <c r="V130" s="475">
        <f t="shared" si="41"/>
        <v>85.528785768000006</v>
      </c>
      <c r="W130" s="460">
        <f t="shared" si="42"/>
        <v>216.90495027599999</v>
      </c>
      <c r="X130" s="476">
        <f t="shared" si="43"/>
        <v>729.33353780800007</v>
      </c>
      <c r="Y130" s="476">
        <f t="shared" si="44"/>
        <v>469.98510266400001</v>
      </c>
      <c r="Z130" s="478">
        <f t="shared" si="45"/>
        <v>19.207368815999999</v>
      </c>
      <c r="AA130" s="465">
        <f t="shared" si="46"/>
        <v>1646.5060184500001</v>
      </c>
      <c r="AB130" s="429">
        <f t="shared" si="47"/>
        <v>0.14259167042954882</v>
      </c>
      <c r="AC130" s="454">
        <f t="shared" si="48"/>
        <v>86.20824297238218</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12.268700564</v>
      </c>
      <c r="V133" s="475">
        <f t="shared" si="41"/>
        <v>26.174451268000002</v>
      </c>
      <c r="W133" s="460">
        <f t="shared" si="42"/>
        <v>104.75423832600001</v>
      </c>
      <c r="X133" s="476">
        <f t="shared" si="43"/>
        <v>421.02425823200002</v>
      </c>
      <c r="Y133" s="476">
        <f t="shared" si="44"/>
        <v>526.69354915200006</v>
      </c>
      <c r="Z133" s="478">
        <f t="shared" si="45"/>
        <v>25.71707163</v>
      </c>
      <c r="AA133" s="465">
        <f t="shared" si="46"/>
        <v>1116.632269172</v>
      </c>
      <c r="AB133" s="429">
        <f t="shared" si="47"/>
        <v>9.6703236266735951E-2</v>
      </c>
      <c r="AC133" s="454">
        <f t="shared" si="48"/>
        <v>106.04957362021661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232.33360823700002</v>
      </c>
      <c r="V134" s="475">
        <f t="shared" si="41"/>
        <v>230.58538729599999</v>
      </c>
      <c r="W134" s="460">
        <f t="shared" si="42"/>
        <v>675.48741605999999</v>
      </c>
      <c r="X134" s="476">
        <f t="shared" si="43"/>
        <v>3426.862084376</v>
      </c>
      <c r="Y134" s="476">
        <f t="shared" si="44"/>
        <v>2959.5444861660003</v>
      </c>
      <c r="Z134" s="478">
        <f t="shared" si="45"/>
        <v>95.524142694000005</v>
      </c>
      <c r="AA134" s="465">
        <f t="shared" si="46"/>
        <v>7620.3371248289995</v>
      </c>
      <c r="AB134" s="429">
        <f t="shared" si="47"/>
        <v>0.65994086124785656</v>
      </c>
      <c r="AC134" s="454">
        <f t="shared" si="48"/>
        <v>101.88999355682868</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54.907215017000006</v>
      </c>
      <c r="V135" s="475">
        <f t="shared" si="41"/>
        <v>30.164697266000001</v>
      </c>
      <c r="W135" s="460">
        <f t="shared" si="42"/>
        <v>102.46983563400001</v>
      </c>
      <c r="X135" s="476">
        <f t="shared" si="43"/>
        <v>222.01551237000001</v>
      </c>
      <c r="Y135" s="476">
        <f t="shared" si="44"/>
        <v>154.83368553299999</v>
      </c>
      <c r="Z135" s="478">
        <f t="shared" si="45"/>
        <v>15.424135238999998</v>
      </c>
      <c r="AA135" s="465">
        <f t="shared" si="46"/>
        <v>579.81508105900002</v>
      </c>
      <c r="AB135" s="429">
        <f t="shared" si="47"/>
        <v>5.0213482381484369E-2</v>
      </c>
      <c r="AC135" s="454">
        <f t="shared" si="48"/>
        <v>80.835095798297715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9.6152825499999999</v>
      </c>
      <c r="V136" s="475">
        <f t="shared" si="41"/>
        <v>12.968010346000002</v>
      </c>
      <c r="W136" s="460">
        <f t="shared" si="42"/>
        <v>35.795817446999997</v>
      </c>
      <c r="X136" s="476">
        <f t="shared" si="43"/>
        <v>173.37459033099998</v>
      </c>
      <c r="Y136" s="476">
        <f t="shared" si="44"/>
        <v>182.91687617399998</v>
      </c>
      <c r="Z136" s="478">
        <f t="shared" si="45"/>
        <v>1.3726098659999999</v>
      </c>
      <c r="AA136" s="465">
        <f t="shared" si="46"/>
        <v>416.043186714</v>
      </c>
      <c r="AB136" s="429">
        <f t="shared" si="47"/>
        <v>3.6030413675759938E-2</v>
      </c>
      <c r="AC136" s="454">
        <f t="shared" si="48"/>
        <v>102.72166926967408</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72.386697006000006</v>
      </c>
      <c r="V137" s="475">
        <f t="shared" ref="V137:V200" si="64">IFERROR(V$5*I137,"")</f>
        <v>54.311135120000003</v>
      </c>
      <c r="W137" s="460">
        <f t="shared" ref="W137:W200" si="65">IFERROR(W$5*K137,"")</f>
        <v>162.07538483399998</v>
      </c>
      <c r="X137" s="476">
        <f t="shared" ref="X137:X200" si="66">IFERROR(X$5*M137,"")</f>
        <v>461.12471682399996</v>
      </c>
      <c r="Y137" s="476">
        <f t="shared" ref="Y137:Y200" si="67">IFERROR(Y$5*O137,"")</f>
        <v>398.06004152700001</v>
      </c>
      <c r="Z137" s="478">
        <f t="shared" ref="Z137:Z200" si="68">IFERROR(Z$5*Q137,"")</f>
        <v>16.468093275000001</v>
      </c>
      <c r="AA137" s="465">
        <f t="shared" ref="AA137:AA200" si="69">IFERROR(SUM(U137:Z137),"")</f>
        <v>1164.4260685859999</v>
      </c>
      <c r="AB137" s="429">
        <f t="shared" ref="AB137:AB200" si="70">IF(OR(AA137="", AA137=0), "", AA137/$AA$5)</f>
        <v>0.10084230264016628</v>
      </c>
      <c r="AC137" s="454">
        <f t="shared" ref="AC137:AC200" si="71">IF(OR(AB137="", AB137=0), "", IF(AN137&gt;0, AB137/AN137*100, ""))</f>
        <v>88.357312056152963</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4.9469200019999997</v>
      </c>
      <c r="V138" s="475">
        <f t="shared" si="64"/>
        <v>3.6307090459999998</v>
      </c>
      <c r="W138" s="460">
        <f t="shared" si="65"/>
        <v>10.724463548999999</v>
      </c>
      <c r="X138" s="476">
        <f t="shared" si="66"/>
        <v>55.690525534999999</v>
      </c>
      <c r="Y138" s="476">
        <f t="shared" si="67"/>
        <v>33.559462611000001</v>
      </c>
      <c r="Z138" s="478">
        <f t="shared" si="68"/>
        <v>1.9216983810000001</v>
      </c>
      <c r="AA138" s="465">
        <f t="shared" si="69"/>
        <v>110.47377912399999</v>
      </c>
      <c r="AB138" s="429">
        <f t="shared" si="70"/>
        <v>9.5673143781068674E-3</v>
      </c>
      <c r="AC138" s="454">
        <f t="shared" si="71"/>
        <v>98.826498283240213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2.541576235</v>
      </c>
      <c r="V139" s="475">
        <f t="shared" si="64"/>
        <v>4.1656096579999993</v>
      </c>
      <c r="W139" s="460">
        <f t="shared" si="65"/>
        <v>27.692843030999999</v>
      </c>
      <c r="X139" s="476">
        <f t="shared" si="66"/>
        <v>206.90831233199998</v>
      </c>
      <c r="Y139" s="476">
        <f t="shared" si="67"/>
        <v>277.39189883699999</v>
      </c>
      <c r="Z139" s="478">
        <f t="shared" si="68"/>
        <v>20.572248914999999</v>
      </c>
      <c r="AA139" s="465">
        <f t="shared" si="69"/>
        <v>539.27248900799998</v>
      </c>
      <c r="AB139" s="429">
        <f t="shared" si="70"/>
        <v>4.6702389279293322E-2</v>
      </c>
      <c r="AC139" s="454">
        <f t="shared" si="71"/>
        <v>116.43992060190106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154.87020449100001</v>
      </c>
      <c r="V141" s="475">
        <f t="shared" si="64"/>
        <v>109.843279588</v>
      </c>
      <c r="W141" s="460">
        <f t="shared" si="65"/>
        <v>299.39302447200004</v>
      </c>
      <c r="X141" s="476">
        <f t="shared" si="66"/>
        <v>918.76560468299999</v>
      </c>
      <c r="Y141" s="476">
        <f t="shared" si="67"/>
        <v>605.62055406899992</v>
      </c>
      <c r="Z141" s="478">
        <f t="shared" si="68"/>
        <v>58.754221458000004</v>
      </c>
      <c r="AA141" s="465">
        <f t="shared" si="69"/>
        <v>2147.2468887609998</v>
      </c>
      <c r="AB141" s="429">
        <f t="shared" si="70"/>
        <v>0.18595712208894083</v>
      </c>
      <c r="AC141" s="454">
        <f t="shared" si="71"/>
        <v>86.236144089198746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186.088689566</v>
      </c>
      <c r="V142" s="475">
        <f t="shared" si="64"/>
        <v>183.87373157000002</v>
      </c>
      <c r="W142" s="460">
        <f t="shared" si="65"/>
        <v>577.600728033</v>
      </c>
      <c r="X142" s="476">
        <f t="shared" si="66"/>
        <v>2537.0423973749998</v>
      </c>
      <c r="Y142" s="476">
        <f t="shared" si="67"/>
        <v>2141.91081231</v>
      </c>
      <c r="Z142" s="478">
        <f t="shared" si="68"/>
        <v>81.558315587999999</v>
      </c>
      <c r="AA142" s="465">
        <f t="shared" si="69"/>
        <v>5708.0746744420003</v>
      </c>
      <c r="AB142" s="429">
        <f t="shared" si="70"/>
        <v>0.49433399795981642</v>
      </c>
      <c r="AC142" s="454">
        <f t="shared" si="71"/>
        <v>99.963147801116008</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40.300089188999998</v>
      </c>
      <c r="V143" s="475">
        <f t="shared" si="64"/>
        <v>56.281825833999996</v>
      </c>
      <c r="W143" s="460">
        <f t="shared" si="65"/>
        <v>206.13333542399999</v>
      </c>
      <c r="X143" s="476">
        <f t="shared" si="66"/>
        <v>1231.0968529049999</v>
      </c>
      <c r="Y143" s="476">
        <f t="shared" si="67"/>
        <v>1413.0783546059999</v>
      </c>
      <c r="Z143" s="478">
        <f t="shared" si="68"/>
        <v>29.958809724000002</v>
      </c>
      <c r="AA143" s="465">
        <f t="shared" si="69"/>
        <v>2976.8492676819997</v>
      </c>
      <c r="AB143" s="429">
        <f t="shared" si="70"/>
        <v>0.25780282910556851</v>
      </c>
      <c r="AC143" s="454">
        <f t="shared" si="71"/>
        <v>109.84573499702338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7.7410167539999994</v>
      </c>
      <c r="V144" s="475">
        <f t="shared" si="64"/>
        <v>12.001162646000001</v>
      </c>
      <c r="W144" s="460">
        <f t="shared" si="65"/>
        <v>35.872910951999998</v>
      </c>
      <c r="X144" s="476">
        <f t="shared" si="66"/>
        <v>280.09514503700001</v>
      </c>
      <c r="Y144" s="476">
        <f t="shared" si="67"/>
        <v>372.39027901499998</v>
      </c>
      <c r="Z144" s="478">
        <f t="shared" si="68"/>
        <v>6.7286532299999999</v>
      </c>
      <c r="AA144" s="465">
        <f t="shared" si="69"/>
        <v>714.82916763399999</v>
      </c>
      <c r="AB144" s="429">
        <f t="shared" si="70"/>
        <v>6.1906050717415777E-2</v>
      </c>
      <c r="AC144" s="454">
        <f t="shared" si="71"/>
        <v>112.24764750582987</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46.571728073999999</v>
      </c>
      <c r="V146" s="475">
        <f t="shared" si="64"/>
        <v>23.698459595999999</v>
      </c>
      <c r="W146" s="460">
        <f t="shared" si="65"/>
        <v>129.16389171599999</v>
      </c>
      <c r="X146" s="476">
        <f t="shared" si="66"/>
        <v>639.46296933100007</v>
      </c>
      <c r="Y146" s="476">
        <f t="shared" si="67"/>
        <v>542.69831197799999</v>
      </c>
      <c r="Z146" s="478">
        <f t="shared" si="68"/>
        <v>53.349174050999999</v>
      </c>
      <c r="AA146" s="465">
        <f t="shared" si="69"/>
        <v>1434.9445347460003</v>
      </c>
      <c r="AB146" s="429">
        <f t="shared" si="70"/>
        <v>0.1242698999520222</v>
      </c>
      <c r="AC146" s="454">
        <f t="shared" si="71"/>
        <v>105.27515144845059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5.0495724339999999</v>
      </c>
      <c r="V148" s="497">
        <f t="shared" si="64"/>
        <v>4.0349830439999996</v>
      </c>
      <c r="W148" s="498">
        <f t="shared" si="65"/>
        <v>12.596143232999999</v>
      </c>
      <c r="X148" s="497">
        <f t="shared" si="66"/>
        <v>58.683758943000001</v>
      </c>
      <c r="Y148" s="497">
        <f t="shared" si="67"/>
        <v>74.073317832000001</v>
      </c>
      <c r="Z148" s="498">
        <f t="shared" si="68"/>
        <v>2.6423322870000003</v>
      </c>
      <c r="AA148" s="499">
        <f t="shared" si="69"/>
        <v>157.08010777300001</v>
      </c>
      <c r="AB148" s="500">
        <f t="shared" si="70"/>
        <v>1.3603542718714818E-2</v>
      </c>
      <c r="AC148" s="501">
        <f t="shared" si="71"/>
        <v>101.9655885814179</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229.080223464</v>
      </c>
      <c r="V149" s="475">
        <f t="shared" si="64"/>
        <v>248.12173700600002</v>
      </c>
      <c r="W149" s="460">
        <f t="shared" si="65"/>
        <v>807.01083117600001</v>
      </c>
      <c r="X149" s="476">
        <f t="shared" si="66"/>
        <v>3989.5506314070003</v>
      </c>
      <c r="Y149" s="476">
        <f t="shared" si="67"/>
        <v>3853.306128099</v>
      </c>
      <c r="Z149" s="478">
        <f t="shared" si="68"/>
        <v>115.60344625500001</v>
      </c>
      <c r="AA149" s="465">
        <f t="shared" si="69"/>
        <v>9242.6729974070004</v>
      </c>
      <c r="AB149" s="429">
        <f t="shared" si="70"/>
        <v>0.8004393346676193</v>
      </c>
      <c r="AC149" s="454">
        <f t="shared" si="71"/>
        <v>103.81542425386618</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30.696385224</v>
      </c>
      <c r="V151" s="475">
        <f t="shared" si="64"/>
        <v>36.150205813999996</v>
      </c>
      <c r="W151" s="460">
        <f t="shared" si="65"/>
        <v>123.171017838</v>
      </c>
      <c r="X151" s="476">
        <f t="shared" si="66"/>
        <v>533.60960812200005</v>
      </c>
      <c r="Y151" s="476">
        <f t="shared" si="67"/>
        <v>520.59700412699999</v>
      </c>
      <c r="Z151" s="478">
        <f t="shared" si="68"/>
        <v>20.698236275999999</v>
      </c>
      <c r="AA151" s="465">
        <f t="shared" si="69"/>
        <v>1264.922457401</v>
      </c>
      <c r="AB151" s="429">
        <f t="shared" si="70"/>
        <v>0.1095455492682948</v>
      </c>
      <c r="AC151" s="454">
        <f t="shared" si="71"/>
        <v>102.45074918749928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121.77909364400001</v>
      </c>
      <c r="V152" s="475">
        <f t="shared" si="64"/>
        <v>138.2372115</v>
      </c>
      <c r="W152" s="460">
        <f t="shared" si="65"/>
        <v>414.95242862700002</v>
      </c>
      <c r="X152" s="476">
        <f t="shared" si="66"/>
        <v>2003.1931811730001</v>
      </c>
      <c r="Y152" s="476">
        <f t="shared" si="67"/>
        <v>1822.91372037</v>
      </c>
      <c r="Z152" s="478">
        <f t="shared" si="68"/>
        <v>51.170122272</v>
      </c>
      <c r="AA152" s="465">
        <f t="shared" si="69"/>
        <v>4552.2457575860008</v>
      </c>
      <c r="AB152" s="429">
        <f t="shared" si="70"/>
        <v>0.3942362308466269</v>
      </c>
      <c r="AC152" s="454">
        <f t="shared" si="71"/>
        <v>102.25527348515935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18.535293729999999</v>
      </c>
      <c r="V153" s="475">
        <f t="shared" si="64"/>
        <v>13.320208109999999</v>
      </c>
      <c r="W153" s="460">
        <f t="shared" si="65"/>
        <v>67.434341759999995</v>
      </c>
      <c r="X153" s="476">
        <f t="shared" si="66"/>
        <v>312.477466768</v>
      </c>
      <c r="Y153" s="476">
        <f t="shared" si="67"/>
        <v>356.87745094799999</v>
      </c>
      <c r="Z153" s="478">
        <f t="shared" si="68"/>
        <v>10.855219902</v>
      </c>
      <c r="AA153" s="465">
        <f t="shared" si="69"/>
        <v>779.49998121800002</v>
      </c>
      <c r="AB153" s="429">
        <f t="shared" si="70"/>
        <v>6.7506710073438989E-2</v>
      </c>
      <c r="AC153" s="454">
        <f t="shared" si="71"/>
        <v>106.56750884491825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8.3980556479999997</v>
      </c>
      <c r="V154" s="475">
        <f t="shared" si="64"/>
        <v>8.1795492799999998</v>
      </c>
      <c r="W154" s="460">
        <f t="shared" si="65"/>
        <v>19.505499371999999</v>
      </c>
      <c r="X154" s="476">
        <f t="shared" si="66"/>
        <v>111.56296247799999</v>
      </c>
      <c r="Y154" s="476">
        <f t="shared" si="67"/>
        <v>144.42430831799999</v>
      </c>
      <c r="Z154" s="478">
        <f t="shared" si="68"/>
        <v>2.830861713</v>
      </c>
      <c r="AA154" s="465">
        <f t="shared" si="69"/>
        <v>294.90123680899995</v>
      </c>
      <c r="AB154" s="429">
        <f t="shared" si="70"/>
        <v>2.5539208176063043E-2</v>
      </c>
      <c r="AC154" s="454">
        <f t="shared" si="71"/>
        <v>103.20279055244383</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54.720967262999999</v>
      </c>
      <c r="V155" s="475">
        <f t="shared" si="64"/>
        <v>56.269545707999995</v>
      </c>
      <c r="W155" s="460">
        <f t="shared" si="65"/>
        <v>194.54368793100002</v>
      </c>
      <c r="X155" s="476">
        <f t="shared" si="66"/>
        <v>1087.3911718090001</v>
      </c>
      <c r="Y155" s="476">
        <f t="shared" si="67"/>
        <v>1082.5669621680001</v>
      </c>
      <c r="Z155" s="478">
        <f t="shared" si="68"/>
        <v>32.691338379000001</v>
      </c>
      <c r="AA155" s="465">
        <f t="shared" si="69"/>
        <v>2508.1836732580005</v>
      </c>
      <c r="AB155" s="429">
        <f t="shared" si="70"/>
        <v>0.2172151791164805</v>
      </c>
      <c r="AC155" s="454">
        <f t="shared" si="71"/>
        <v>106.58067105571618</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61.258413738000002</v>
      </c>
      <c r="V157" s="475">
        <f t="shared" si="64"/>
        <v>60.276163155999996</v>
      </c>
      <c r="W157" s="460">
        <f t="shared" si="65"/>
        <v>242.04612641699998</v>
      </c>
      <c r="X157" s="476">
        <f t="shared" si="66"/>
        <v>1299.7087209860001</v>
      </c>
      <c r="Y157" s="476">
        <f t="shared" si="67"/>
        <v>1433.3618841269999</v>
      </c>
      <c r="Z157" s="478">
        <f t="shared" si="68"/>
        <v>56.293102478999998</v>
      </c>
      <c r="AA157" s="465">
        <f t="shared" si="69"/>
        <v>3152.9444109030001</v>
      </c>
      <c r="AB157" s="429">
        <f t="shared" si="70"/>
        <v>0.27305312296726425</v>
      </c>
      <c r="AC157" s="454">
        <f t="shared" si="71"/>
        <v>107.73752104308795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172.87138216</v>
      </c>
      <c r="V158" s="475">
        <f t="shared" si="64"/>
        <v>191.880557256</v>
      </c>
      <c r="W158" s="460">
        <f t="shared" si="65"/>
        <v>577.56084911100004</v>
      </c>
      <c r="X158" s="476">
        <f t="shared" si="66"/>
        <v>2748.5256693639999</v>
      </c>
      <c r="Y158" s="476">
        <f t="shared" si="67"/>
        <v>2494.0175618039998</v>
      </c>
      <c r="Z158" s="478">
        <f t="shared" si="68"/>
        <v>61.952676062999998</v>
      </c>
      <c r="AA158" s="465">
        <f t="shared" si="69"/>
        <v>6246.8086957579999</v>
      </c>
      <c r="AB158" s="429">
        <f t="shared" si="70"/>
        <v>0.54098975454732834</v>
      </c>
      <c r="AC158" s="454">
        <f t="shared" si="71"/>
        <v>101.89666631152285</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109.50181952000001</v>
      </c>
      <c r="V161" s="475">
        <f t="shared" si="64"/>
        <v>66.320612906000008</v>
      </c>
      <c r="W161" s="460">
        <f t="shared" si="65"/>
        <v>177.90019331399998</v>
      </c>
      <c r="X161" s="476">
        <f t="shared" si="66"/>
        <v>574.66826558499997</v>
      </c>
      <c r="Y161" s="476">
        <f t="shared" si="67"/>
        <v>344.78421835500001</v>
      </c>
      <c r="Z161" s="478">
        <f t="shared" si="68"/>
        <v>36.810748764000003</v>
      </c>
      <c r="AA161" s="465">
        <f t="shared" si="69"/>
        <v>1309.9858584439999</v>
      </c>
      <c r="AB161" s="429">
        <f t="shared" si="70"/>
        <v>0.11344815609630206</v>
      </c>
      <c r="AC161" s="454">
        <f t="shared" si="71"/>
        <v>85.068794630687179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144.895325673</v>
      </c>
      <c r="V162" s="475">
        <f t="shared" si="64"/>
        <v>117.99958231399999</v>
      </c>
      <c r="W162" s="460">
        <f t="shared" si="65"/>
        <v>334.14465490200001</v>
      </c>
      <c r="X162" s="476">
        <f t="shared" si="66"/>
        <v>1297.0570184979999</v>
      </c>
      <c r="Y162" s="476">
        <f t="shared" si="67"/>
        <v>869.84958190200007</v>
      </c>
      <c r="Z162" s="478">
        <f t="shared" si="68"/>
        <v>40.473908550000004</v>
      </c>
      <c r="AA162" s="465">
        <f t="shared" si="69"/>
        <v>2804.4200718390002</v>
      </c>
      <c r="AB162" s="429">
        <f t="shared" si="70"/>
        <v>0.24287001574772671</v>
      </c>
      <c r="AC162" s="454">
        <f t="shared" si="71"/>
        <v>93.169780422339912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74.419688417000003</v>
      </c>
      <c r="V163" s="475">
        <f t="shared" si="64"/>
        <v>91.891394783999999</v>
      </c>
      <c r="W163" s="460">
        <f t="shared" si="65"/>
        <v>262.48969467899997</v>
      </c>
      <c r="X163" s="476">
        <f t="shared" si="66"/>
        <v>1106.7650844510001</v>
      </c>
      <c r="Y163" s="476">
        <f t="shared" si="67"/>
        <v>907.78839394499994</v>
      </c>
      <c r="Z163" s="478">
        <f t="shared" si="68"/>
        <v>32.338338252</v>
      </c>
      <c r="AA163" s="465">
        <f t="shared" si="69"/>
        <v>2475.692594528</v>
      </c>
      <c r="AB163" s="429">
        <f t="shared" si="70"/>
        <v>0.21440136784688663</v>
      </c>
      <c r="AC163" s="454">
        <f t="shared" si="71"/>
        <v>98.785418393709946</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36.780113379999996</v>
      </c>
      <c r="V164" s="475">
        <f t="shared" si="64"/>
        <v>44.400420752000002</v>
      </c>
      <c r="W164" s="460">
        <f t="shared" si="65"/>
        <v>163.46416006799998</v>
      </c>
      <c r="X164" s="476">
        <f t="shared" si="66"/>
        <v>818.98536457199998</v>
      </c>
      <c r="Y164" s="476">
        <f t="shared" si="67"/>
        <v>754.67228477700007</v>
      </c>
      <c r="Z164" s="478">
        <f t="shared" si="68"/>
        <v>22.192478241</v>
      </c>
      <c r="AA164" s="465">
        <f t="shared" si="69"/>
        <v>1840.4948217899998</v>
      </c>
      <c r="AB164" s="429">
        <f t="shared" si="70"/>
        <v>0.15939160143673681</v>
      </c>
      <c r="AC164" s="454">
        <f t="shared" si="71"/>
        <v>105.8620962001322</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12.658866396999999</v>
      </c>
      <c r="V165" s="475">
        <f t="shared" si="64"/>
        <v>24.169693820000003</v>
      </c>
      <c r="W165" s="460">
        <f t="shared" si="65"/>
        <v>99.272255088000009</v>
      </c>
      <c r="X165" s="476">
        <f t="shared" si="66"/>
        <v>530.45579160399996</v>
      </c>
      <c r="Y165" s="476">
        <f t="shared" si="67"/>
        <v>570.11623047300009</v>
      </c>
      <c r="Z165" s="478">
        <f t="shared" si="68"/>
        <v>7.4596982760000001</v>
      </c>
      <c r="AA165" s="465">
        <f t="shared" si="69"/>
        <v>1244.1325356580001</v>
      </c>
      <c r="AB165" s="429">
        <f t="shared" si="70"/>
        <v>0.10774508839161688</v>
      </c>
      <c r="AC165" s="454">
        <f t="shared" si="71"/>
        <v>109.97045395824694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10.744187002</v>
      </c>
      <c r="V166" s="475">
        <f t="shared" si="64"/>
        <v>17.218295423999997</v>
      </c>
      <c r="W166" s="460">
        <f t="shared" si="65"/>
        <v>81.729044187</v>
      </c>
      <c r="X166" s="476">
        <f t="shared" si="66"/>
        <v>639.06847529000004</v>
      </c>
      <c r="Y166" s="476">
        <f t="shared" si="67"/>
        <v>1085.7892905480001</v>
      </c>
      <c r="Z166" s="478">
        <f t="shared" si="68"/>
        <v>37.724827916999999</v>
      </c>
      <c r="AA166" s="465">
        <f t="shared" si="69"/>
        <v>1872.274120368</v>
      </c>
      <c r="AB166" s="429">
        <f t="shared" si="70"/>
        <v>0.16214377070823591</v>
      </c>
      <c r="AC166" s="454">
        <f t="shared" si="71"/>
        <v>115.4988053478917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11690449.243749999</v>
      </c>
      <c r="V168" s="505">
        <f t="shared" si="64"/>
        <v>14662028.880019998</v>
      </c>
      <c r="W168" s="506">
        <f t="shared" si="65"/>
        <v>54100243.428300008</v>
      </c>
      <c r="X168" s="507">
        <f t="shared" si="66"/>
        <v>282510365.52579004</v>
      </c>
      <c r="Y168" s="507">
        <f t="shared" si="67"/>
        <v>318024501.20594996</v>
      </c>
      <c r="Z168" s="508">
        <f t="shared" si="68"/>
        <v>9920795.9973000009</v>
      </c>
      <c r="AA168" s="509">
        <f t="shared" si="69"/>
        <v>690908384.28111005</v>
      </c>
      <c r="AB168" s="509">
        <f t="shared" si="70"/>
        <v>59834.449145328661</v>
      </c>
      <c r="AC168" s="454">
        <f t="shared" si="71"/>
        <v>107.44309069840097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127014.41186640001</v>
      </c>
      <c r="V170" s="510">
        <f t="shared" si="64"/>
        <v>144434.49308879999</v>
      </c>
      <c r="W170" s="511">
        <f t="shared" si="65"/>
        <v>479796.74160329998</v>
      </c>
      <c r="X170" s="510">
        <f t="shared" si="66"/>
        <v>2516596.0607563998</v>
      </c>
      <c r="Y170" s="510">
        <f t="shared" si="67"/>
        <v>2874850.3502406003</v>
      </c>
      <c r="Z170" s="511">
        <f t="shared" si="68"/>
        <v>99227.972318699991</v>
      </c>
      <c r="AA170" s="512">
        <f t="shared" si="69"/>
        <v>6241920.0298742</v>
      </c>
      <c r="AB170" s="512">
        <f t="shared" si="70"/>
        <v>540.56638346533293</v>
      </c>
      <c r="AC170" s="496">
        <f t="shared" si="71"/>
        <v>106.02698836301001</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19596.108046010002</v>
      </c>
      <c r="V171" s="505">
        <f t="shared" si="64"/>
        <v>21447.647888199997</v>
      </c>
      <c r="W171" s="506">
        <f t="shared" si="65"/>
        <v>65444.142306990005</v>
      </c>
      <c r="X171" s="507">
        <f t="shared" si="66"/>
        <v>312871.89733074</v>
      </c>
      <c r="Y171" s="507">
        <f t="shared" si="67"/>
        <v>337419.95573804999</v>
      </c>
      <c r="Z171" s="508">
        <f t="shared" si="68"/>
        <v>9033.7357350000002</v>
      </c>
      <c r="AA171" s="509">
        <f t="shared" si="69"/>
        <v>765813.48704498995</v>
      </c>
      <c r="AB171" s="509">
        <f t="shared" si="70"/>
        <v>66.321424356541954</v>
      </c>
      <c r="AC171" s="454">
        <f t="shared" si="71"/>
        <v>102.96339764508633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1619.670528828</v>
      </c>
      <c r="V172" s="505">
        <f t="shared" si="64"/>
        <v>1660.0791639280001</v>
      </c>
      <c r="W172" s="506">
        <f t="shared" si="65"/>
        <v>7236.5133393959995</v>
      </c>
      <c r="X172" s="507">
        <f t="shared" si="66"/>
        <v>47181.781066880998</v>
      </c>
      <c r="Y172" s="507">
        <f t="shared" si="67"/>
        <v>51680.532596069999</v>
      </c>
      <c r="Z172" s="508">
        <f t="shared" si="68"/>
        <v>1366.188968334</v>
      </c>
      <c r="AA172" s="509">
        <f t="shared" si="69"/>
        <v>110744.76566343699</v>
      </c>
      <c r="AB172" s="509">
        <f t="shared" si="70"/>
        <v>9.5907825117724936</v>
      </c>
      <c r="AC172" s="454">
        <f t="shared" si="71"/>
        <v>111.54945296502544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1560.3976640609999</v>
      </c>
      <c r="V173" s="505">
        <f t="shared" si="64"/>
        <v>1446.9524096480002</v>
      </c>
      <c r="W173" s="506">
        <f t="shared" si="65"/>
        <v>3436.5135193020001</v>
      </c>
      <c r="X173" s="507">
        <f t="shared" si="66"/>
        <v>8070.7209851759999</v>
      </c>
      <c r="Y173" s="507">
        <f t="shared" si="67"/>
        <v>7073.7217543529996</v>
      </c>
      <c r="Z173" s="508">
        <f t="shared" si="68"/>
        <v>208.50466825199999</v>
      </c>
      <c r="AA173" s="509">
        <f t="shared" si="69"/>
        <v>21796.811000792</v>
      </c>
      <c r="AB173" s="509">
        <f t="shared" si="70"/>
        <v>1.8876600849391185</v>
      </c>
      <c r="AC173" s="454">
        <f t="shared" si="71"/>
        <v>81.753365989349774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4772.0625219900003</v>
      </c>
      <c r="V174" s="505">
        <f t="shared" si="64"/>
        <v>5302.8143335599998</v>
      </c>
      <c r="W174" s="506">
        <f t="shared" si="65"/>
        <v>18453.34308318</v>
      </c>
      <c r="X174" s="507">
        <f t="shared" si="66"/>
        <v>77116.624410710006</v>
      </c>
      <c r="Y174" s="507">
        <f t="shared" si="67"/>
        <v>89348.93604885001</v>
      </c>
      <c r="Z174" s="508">
        <f t="shared" si="68"/>
        <v>5103.1193502900005</v>
      </c>
      <c r="AA174" s="509">
        <f t="shared" si="69"/>
        <v>200096.89974858004</v>
      </c>
      <c r="AB174" s="509">
        <f t="shared" si="70"/>
        <v>17.328907919683036</v>
      </c>
      <c r="AC174" s="454">
        <f t="shared" si="71"/>
        <v>102.67462424299877</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38465.280374869995</v>
      </c>
      <c r="V175" s="505">
        <f t="shared" si="64"/>
        <v>38292.084698999999</v>
      </c>
      <c r="W175" s="506">
        <f t="shared" si="65"/>
        <v>119562.1883427</v>
      </c>
      <c r="X175" s="507">
        <f t="shared" si="66"/>
        <v>535507.83707470004</v>
      </c>
      <c r="Y175" s="507">
        <f t="shared" si="67"/>
        <v>488636.666058</v>
      </c>
      <c r="Z175" s="508">
        <f t="shared" si="68"/>
        <v>20673.3441642</v>
      </c>
      <c r="AA175" s="509">
        <f t="shared" si="69"/>
        <v>1241137.4007134698</v>
      </c>
      <c r="AB175" s="509">
        <f t="shared" si="70"/>
        <v>107.48570197570537</v>
      </c>
      <c r="AC175" s="454">
        <f t="shared" si="71"/>
        <v>100.70516509538973</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8780.6063625400002</v>
      </c>
      <c r="V176" s="505">
        <f t="shared" si="64"/>
        <v>9248.5696048400005</v>
      </c>
      <c r="W176" s="506">
        <f t="shared" si="65"/>
        <v>33539.899638540002</v>
      </c>
      <c r="X176" s="507">
        <f t="shared" si="66"/>
        <v>164766.27935278002</v>
      </c>
      <c r="Y176" s="507">
        <f t="shared" si="67"/>
        <v>230549.32109613001</v>
      </c>
      <c r="Z176" s="508">
        <f t="shared" si="68"/>
        <v>8078.7844163700001</v>
      </c>
      <c r="AA176" s="509">
        <f t="shared" si="69"/>
        <v>454963.4604712</v>
      </c>
      <c r="AB176" s="509">
        <f t="shared" si="70"/>
        <v>39.401009826898765</v>
      </c>
      <c r="AC176" s="454">
        <f t="shared" si="71"/>
        <v>106.50547143934932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2252.2781864130002</v>
      </c>
      <c r="V177" s="505">
        <f t="shared" si="64"/>
        <v>1601.5587615880002</v>
      </c>
      <c r="W177" s="506">
        <f t="shared" si="65"/>
        <v>6241.8000114239994</v>
      </c>
      <c r="X177" s="507">
        <f t="shared" si="66"/>
        <v>62061.079036900002</v>
      </c>
      <c r="Y177" s="507">
        <f t="shared" si="67"/>
        <v>52871.615471340003</v>
      </c>
      <c r="Z177" s="508">
        <f t="shared" si="68"/>
        <v>1094.1290315040001</v>
      </c>
      <c r="AA177" s="509">
        <f t="shared" si="69"/>
        <v>126122.460499169</v>
      </c>
      <c r="AB177" s="509">
        <f t="shared" si="70"/>
        <v>10.92253057063904</v>
      </c>
      <c r="AC177" s="454">
        <f t="shared" si="71"/>
        <v>114.56157269660139</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14589.907139780002</v>
      </c>
      <c r="V178" s="505">
        <f t="shared" si="64"/>
        <v>22174.401325359999</v>
      </c>
      <c r="W178" s="506">
        <f t="shared" si="65"/>
        <v>78532.573565910003</v>
      </c>
      <c r="X178" s="507">
        <f t="shared" si="66"/>
        <v>401637.35469951999</v>
      </c>
      <c r="Y178" s="507">
        <f t="shared" si="67"/>
        <v>500207.35344959999</v>
      </c>
      <c r="Z178" s="508">
        <f t="shared" si="68"/>
        <v>16138.744523430001</v>
      </c>
      <c r="AA178" s="509">
        <f t="shared" si="69"/>
        <v>1033280.3347036</v>
      </c>
      <c r="AB178" s="509">
        <f t="shared" si="70"/>
        <v>89.484743630691952</v>
      </c>
      <c r="AC178" s="454">
        <f t="shared" si="71"/>
        <v>107.68837422913391</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6981.4026172700005</v>
      </c>
      <c r="V179" s="505">
        <f t="shared" si="64"/>
        <v>7250.4031234200002</v>
      </c>
      <c r="W179" s="506">
        <f t="shared" si="65"/>
        <v>21600.833820989999</v>
      </c>
      <c r="X179" s="507">
        <f t="shared" si="66"/>
        <v>103581.61599210999</v>
      </c>
      <c r="Y179" s="507">
        <f t="shared" si="67"/>
        <v>98304.158050889993</v>
      </c>
      <c r="Z179" s="508">
        <f t="shared" si="68"/>
        <v>2762.4875546399999</v>
      </c>
      <c r="AA179" s="509">
        <f t="shared" si="69"/>
        <v>240480.90115931997</v>
      </c>
      <c r="AB179" s="509">
        <f t="shared" si="70"/>
        <v>20.82626666314367</v>
      </c>
      <c r="AC179" s="454">
        <f t="shared" si="71"/>
        <v>101.7747652818622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12570.20328414</v>
      </c>
      <c r="V180" s="505">
        <f t="shared" si="64"/>
        <v>15490.05154206</v>
      </c>
      <c r="W180" s="506">
        <f t="shared" si="65"/>
        <v>51013.230735179997</v>
      </c>
      <c r="X180" s="507">
        <f t="shared" si="66"/>
        <v>333228.54497935</v>
      </c>
      <c r="Y180" s="507">
        <f t="shared" si="67"/>
        <v>466000.95603750006</v>
      </c>
      <c r="Z180" s="508">
        <f t="shared" si="68"/>
        <v>7712.6702071500004</v>
      </c>
      <c r="AA180" s="509">
        <f t="shared" si="69"/>
        <v>886015.6567853801</v>
      </c>
      <c r="AB180" s="509">
        <f t="shared" si="70"/>
        <v>76.731242468639479</v>
      </c>
      <c r="AC180" s="454">
        <f t="shared" si="71"/>
        <v>110.27019031128584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779.31726992200004</v>
      </c>
      <c r="V181" s="505">
        <f t="shared" si="64"/>
        <v>817.83836580999991</v>
      </c>
      <c r="W181" s="506">
        <f t="shared" si="65"/>
        <v>3208.8978266550002</v>
      </c>
      <c r="X181" s="507">
        <f t="shared" si="66"/>
        <v>22197.797247938001</v>
      </c>
      <c r="Y181" s="507">
        <f t="shared" si="67"/>
        <v>48527.382193080004</v>
      </c>
      <c r="Z181" s="508">
        <f t="shared" si="68"/>
        <v>0</v>
      </c>
      <c r="AA181" s="509">
        <f t="shared" si="69"/>
        <v>75531.232903405005</v>
      </c>
      <c r="AB181" s="509">
        <f t="shared" si="70"/>
        <v>6.5411996971858493</v>
      </c>
      <c r="AC181" s="454">
        <f t="shared" si="71"/>
        <v>113.01179037612847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6219.1509399500001</v>
      </c>
      <c r="V182" s="505">
        <f t="shared" si="64"/>
        <v>7982.8754619199999</v>
      </c>
      <c r="W182" s="506">
        <f t="shared" si="65"/>
        <v>34248.110150640001</v>
      </c>
      <c r="X182" s="507">
        <f t="shared" si="66"/>
        <v>242604.54821641999</v>
      </c>
      <c r="Y182" s="507">
        <f t="shared" si="67"/>
        <v>260050.17738800999</v>
      </c>
      <c r="Z182" s="508">
        <f t="shared" si="68"/>
        <v>15616.949153549998</v>
      </c>
      <c r="AA182" s="509">
        <f t="shared" si="69"/>
        <v>566721.81131048989</v>
      </c>
      <c r="AB182" s="509">
        <f t="shared" si="70"/>
        <v>49.07957143071706</v>
      </c>
      <c r="AC182" s="454">
        <f t="shared" si="71"/>
        <v>112.9542443382508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8828.0269446300008</v>
      </c>
      <c r="V183" s="505">
        <f t="shared" si="64"/>
        <v>11719.21639752</v>
      </c>
      <c r="W183" s="506">
        <f t="shared" si="65"/>
        <v>37278.69525456</v>
      </c>
      <c r="X183" s="507">
        <f t="shared" si="66"/>
        <v>205769.98028866999</v>
      </c>
      <c r="Y183" s="507">
        <f t="shared" si="67"/>
        <v>244179.57445392001</v>
      </c>
      <c r="Z183" s="508">
        <f t="shared" si="68"/>
        <v>11439.314545980002</v>
      </c>
      <c r="AA183" s="509">
        <f t="shared" si="69"/>
        <v>519214.80788528</v>
      </c>
      <c r="AB183" s="509">
        <f t="shared" si="70"/>
        <v>44.965342330066683</v>
      </c>
      <c r="AC183" s="454">
        <f t="shared" si="71"/>
        <v>107.06743062053101</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5203.2269633099995</v>
      </c>
      <c r="V184" s="505">
        <f t="shared" si="64"/>
        <v>5220.83515472</v>
      </c>
      <c r="W184" s="506">
        <f t="shared" si="65"/>
        <v>22205.526258539998</v>
      </c>
      <c r="X184" s="507">
        <f t="shared" si="66"/>
        <v>139037.68332025001</v>
      </c>
      <c r="Y184" s="507">
        <f t="shared" si="67"/>
        <v>147818.77850625</v>
      </c>
      <c r="Z184" s="508">
        <f t="shared" si="68"/>
        <v>1098.3565711890001</v>
      </c>
      <c r="AA184" s="509">
        <f t="shared" si="69"/>
        <v>320584.40677425906</v>
      </c>
      <c r="AB184" s="509">
        <f t="shared" si="70"/>
        <v>27.76343697707275</v>
      </c>
      <c r="AC184" s="454">
        <f t="shared" si="71"/>
        <v>110.71540559933123</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18.036642798999999</v>
      </c>
      <c r="V186" s="475">
        <f t="shared" si="64"/>
        <v>8.3910253360000002</v>
      </c>
      <c r="W186" s="460">
        <f t="shared" si="65"/>
        <v>17.844832874999998</v>
      </c>
      <c r="X186" s="476">
        <f t="shared" si="66"/>
        <v>28.648915917</v>
      </c>
      <c r="Y186" s="476">
        <f t="shared" si="67"/>
        <v>25.395819722999999</v>
      </c>
      <c r="Z186" s="478">
        <f t="shared" si="68"/>
        <v>2.5407532260000001</v>
      </c>
      <c r="AA186" s="465">
        <f t="shared" si="69"/>
        <v>100.857989876</v>
      </c>
      <c r="AB186" s="429">
        <f t="shared" si="70"/>
        <v>8.7345622132155541E-3</v>
      </c>
      <c r="AC186" s="454">
        <f t="shared" si="71"/>
        <v>66.412308255833679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3.956959737</v>
      </c>
      <c r="V187" s="475">
        <f t="shared" si="64"/>
        <v>4.0596120760000005</v>
      </c>
      <c r="W187" s="460">
        <f t="shared" si="65"/>
        <v>4.8436273080000003</v>
      </c>
      <c r="X187" s="476">
        <f t="shared" si="66"/>
        <v>16.211259831</v>
      </c>
      <c r="Y187" s="476">
        <f t="shared" si="67"/>
        <v>8.5432317749999989</v>
      </c>
      <c r="Z187" s="478">
        <f t="shared" si="68"/>
        <v>0.69637446300000005</v>
      </c>
      <c r="AA187" s="465">
        <f t="shared" si="69"/>
        <v>38.311065189999994</v>
      </c>
      <c r="AB187" s="429">
        <f t="shared" si="70"/>
        <v>3.317837117000086E-3</v>
      </c>
      <c r="AC187" s="454">
        <f t="shared" si="71"/>
        <v>73.009324211470556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62.873247653999996</v>
      </c>
      <c r="V188" s="475">
        <f t="shared" si="64"/>
        <v>59.145883316000003</v>
      </c>
      <c r="W188" s="460">
        <f t="shared" si="65"/>
        <v>149.05044080099998</v>
      </c>
      <c r="X188" s="476">
        <f t="shared" si="66"/>
        <v>625.77615248100005</v>
      </c>
      <c r="Y188" s="476">
        <f t="shared" si="67"/>
        <v>490.90768545899999</v>
      </c>
      <c r="Z188" s="478">
        <f t="shared" si="68"/>
        <v>13.538048196</v>
      </c>
      <c r="AA188" s="465">
        <f t="shared" si="69"/>
        <v>1401.2914579070002</v>
      </c>
      <c r="AB188" s="429">
        <f t="shared" si="70"/>
        <v>0.12135545664735431</v>
      </c>
      <c r="AC188" s="454">
        <f t="shared" si="71"/>
        <v>94.782961219040374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83.107931840999996</v>
      </c>
      <c r="V189" s="475">
        <f t="shared" si="64"/>
        <v>56.601828041999994</v>
      </c>
      <c r="W189" s="460">
        <f t="shared" si="65"/>
        <v>123.84307357199999</v>
      </c>
      <c r="X189" s="476">
        <f t="shared" si="66"/>
        <v>244.308719658</v>
      </c>
      <c r="Y189" s="476">
        <f t="shared" si="67"/>
        <v>112.973542911</v>
      </c>
      <c r="Z189" s="478">
        <f t="shared" si="68"/>
        <v>12.760577643000001</v>
      </c>
      <c r="AA189" s="465">
        <f t="shared" si="69"/>
        <v>633.59567366700003</v>
      </c>
      <c r="AB189" s="429">
        <f t="shared" si="70"/>
        <v>5.4871020495972984E-2</v>
      </c>
      <c r="AC189" s="454">
        <f t="shared" si="71"/>
        <v>70.151610911542633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43.706486333999997</v>
      </c>
      <c r="V191" s="459">
        <f t="shared" si="64"/>
        <v>38.737200441999995</v>
      </c>
      <c r="W191" s="460">
        <f t="shared" si="65"/>
        <v>146.65581884700001</v>
      </c>
      <c r="X191" s="464">
        <f t="shared" si="66"/>
        <v>694.177658178</v>
      </c>
      <c r="Y191" s="464">
        <f t="shared" si="67"/>
        <v>728.60485124100001</v>
      </c>
      <c r="Z191" s="478">
        <f t="shared" si="68"/>
        <v>40.802537016000002</v>
      </c>
      <c r="AA191" s="461">
        <f t="shared" si="69"/>
        <v>1692.6845520580002</v>
      </c>
      <c r="AB191" s="430">
        <f t="shared" si="70"/>
        <v>0.14659085061557117</v>
      </c>
      <c r="AC191" s="454">
        <f t="shared" si="71"/>
        <v>104.30146082069642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165.751420244</v>
      </c>
      <c r="V192" s="459">
        <f t="shared" si="64"/>
        <v>162.996298516</v>
      </c>
      <c r="W192" s="460">
        <f t="shared" si="65"/>
        <v>548.38045000199998</v>
      </c>
      <c r="X192" s="464">
        <f t="shared" si="66"/>
        <v>2545.1288819889996</v>
      </c>
      <c r="Y192" s="464">
        <f t="shared" si="67"/>
        <v>2351.6513352119996</v>
      </c>
      <c r="Z192" s="478">
        <f t="shared" si="68"/>
        <v>86.537551440000001</v>
      </c>
      <c r="AA192" s="461">
        <f t="shared" si="69"/>
        <v>5860.4459374029993</v>
      </c>
      <c r="AB192" s="430">
        <f t="shared" si="70"/>
        <v>0.50752974256542815</v>
      </c>
      <c r="AC192" s="454">
        <f t="shared" si="71"/>
        <v>102.40862930287702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131.67910124299999</v>
      </c>
      <c r="V193" s="459">
        <f t="shared" si="64"/>
        <v>114.95271700400001</v>
      </c>
      <c r="W193" s="460">
        <f t="shared" si="65"/>
        <v>292.37809627800004</v>
      </c>
      <c r="X193" s="464">
        <f t="shared" si="66"/>
        <v>1187.8303093049999</v>
      </c>
      <c r="Y193" s="464">
        <f t="shared" si="67"/>
        <v>961.084774272</v>
      </c>
      <c r="Z193" s="478">
        <f t="shared" si="68"/>
        <v>33.359393904000001</v>
      </c>
      <c r="AA193" s="461">
        <f t="shared" si="69"/>
        <v>2721.2843920060004</v>
      </c>
      <c r="AB193" s="430">
        <f t="shared" si="70"/>
        <v>0.235670251321209</v>
      </c>
      <c r="AC193" s="454">
        <f t="shared" si="71"/>
        <v>93.921665381344496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47.862992178999995</v>
      </c>
      <c r="V194" s="459">
        <f t="shared" si="64"/>
        <v>45.313784037999994</v>
      </c>
      <c r="W194" s="460">
        <f t="shared" si="65"/>
        <v>131.58563375399999</v>
      </c>
      <c r="X194" s="464">
        <f t="shared" si="66"/>
        <v>539.86315052800001</v>
      </c>
      <c r="Y194" s="464">
        <f t="shared" si="67"/>
        <v>491.659039275</v>
      </c>
      <c r="Z194" s="478">
        <f t="shared" si="68"/>
        <v>16.300517463000002</v>
      </c>
      <c r="AA194" s="461">
        <f t="shared" si="69"/>
        <v>1272.5851172370001</v>
      </c>
      <c r="AB194" s="430">
        <f t="shared" si="70"/>
        <v>0.1102091553855547</v>
      </c>
      <c r="AC194" s="454">
        <f t="shared" si="71"/>
        <v>97.582243909801548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324.59555848700001</v>
      </c>
      <c r="V196" s="459">
        <f t="shared" si="64"/>
        <v>303.45483613599998</v>
      </c>
      <c r="W196" s="460">
        <f t="shared" si="65"/>
        <v>952.17522780000002</v>
      </c>
      <c r="X196" s="464">
        <f t="shared" si="66"/>
        <v>4136.6050589360002</v>
      </c>
      <c r="Y196" s="464">
        <f t="shared" si="67"/>
        <v>3734.4329264850003</v>
      </c>
      <c r="Z196" s="478">
        <f t="shared" si="68"/>
        <v>149.95087239</v>
      </c>
      <c r="AA196" s="461">
        <f t="shared" si="69"/>
        <v>9601.2144802340008</v>
      </c>
      <c r="AB196" s="430">
        <f t="shared" si="70"/>
        <v>0.83148995238884571</v>
      </c>
      <c r="AC196" s="454">
        <f t="shared" si="71"/>
        <v>99.767965130417195</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192.261628648</v>
      </c>
      <c r="V198" s="475">
        <f t="shared" si="64"/>
        <v>196.182853408</v>
      </c>
      <c r="W198" s="460">
        <f t="shared" si="65"/>
        <v>674.53649209799994</v>
      </c>
      <c r="X198" s="476">
        <f t="shared" si="66"/>
        <v>3331.5949598050001</v>
      </c>
      <c r="Y198" s="476">
        <f t="shared" si="67"/>
        <v>3220.867865532</v>
      </c>
      <c r="Z198" s="478">
        <f t="shared" si="68"/>
        <v>97.824176097000006</v>
      </c>
      <c r="AA198" s="465">
        <f t="shared" si="69"/>
        <v>7713.2679755880008</v>
      </c>
      <c r="AB198" s="429">
        <f t="shared" si="70"/>
        <v>0.66798891275552097</v>
      </c>
      <c r="AC198" s="454">
        <f t="shared" si="71"/>
        <v>104.22508349487502</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80.017265768000001</v>
      </c>
      <c r="V199" s="475">
        <f t="shared" si="64"/>
        <v>91.075636833999994</v>
      </c>
      <c r="W199" s="460">
        <f t="shared" si="65"/>
        <v>320.83382763000003</v>
      </c>
      <c r="X199" s="476">
        <f t="shared" si="66"/>
        <v>1576.0075680550001</v>
      </c>
      <c r="Y199" s="476">
        <f t="shared" si="67"/>
        <v>1696.3153665570001</v>
      </c>
      <c r="Z199" s="478">
        <f t="shared" si="68"/>
        <v>53.443812941999994</v>
      </c>
      <c r="AA199" s="465">
        <f t="shared" si="69"/>
        <v>3817.6934777860001</v>
      </c>
      <c r="AB199" s="429">
        <f t="shared" si="70"/>
        <v>0.3306221077150775</v>
      </c>
      <c r="AC199" s="454">
        <f t="shared" si="71"/>
        <v>105.3815295072162</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36.782923126999997</v>
      </c>
      <c r="V200" s="475">
        <f t="shared" si="64"/>
        <v>46.692649278000005</v>
      </c>
      <c r="W200" s="460">
        <f t="shared" si="65"/>
        <v>192.83059180799998</v>
      </c>
      <c r="X200" s="476">
        <f t="shared" si="66"/>
        <v>1144.23805468</v>
      </c>
      <c r="Y200" s="476">
        <f t="shared" si="67"/>
        <v>1373.351641236</v>
      </c>
      <c r="Z200" s="478">
        <f t="shared" si="68"/>
        <v>36.263078904000004</v>
      </c>
      <c r="AA200" s="465">
        <f t="shared" si="69"/>
        <v>2830.158939033</v>
      </c>
      <c r="AB200" s="429">
        <f t="shared" si="70"/>
        <v>0.24509906807248635</v>
      </c>
      <c r="AC200" s="454">
        <f t="shared" si="71"/>
        <v>110.65554848871257</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58.996815585</v>
      </c>
      <c r="V201" s="475">
        <f t="shared" ref="V201:V264" si="87">IFERROR(V$5*I201,"")</f>
        <v>63.769488133999999</v>
      </c>
      <c r="W201" s="460">
        <f t="shared" ref="W201:W264" si="88">IFERROR(W$5*K201,"")</f>
        <v>260.030621682</v>
      </c>
      <c r="X201" s="476">
        <f t="shared" ref="X201:X264" si="89">IFERROR(X$5*M201,"")</f>
        <v>1522.862535647</v>
      </c>
      <c r="Y201" s="476">
        <f t="shared" ref="Y201:Y264" si="90">IFERROR(Y$5*O201,"")</f>
        <v>1724.8945172610001</v>
      </c>
      <c r="Z201" s="478">
        <f t="shared" ref="Z201:Z264" si="91">IFERROR(Z$5*Q201,"")</f>
        <v>45.819288903</v>
      </c>
      <c r="AA201" s="465">
        <f t="shared" ref="AA201:AA264" si="92">IFERROR(SUM(U201:Z201),"")</f>
        <v>3676.373267212</v>
      </c>
      <c r="AB201" s="429">
        <f t="shared" ref="AB201:AB264" si="93">IF(OR(AA201="", AA201=0), "", AA201/$AA$5)</f>
        <v>0.31838341276625964</v>
      </c>
      <c r="AC201" s="454">
        <f t="shared" ref="AC201:AC264" si="94">IF(OR(AB201="", AB201=0), "", IF(AN201&gt;0, AB201/AN201*100, ""))</f>
        <v>109.68530825724203</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59.620113785999997</v>
      </c>
      <c r="V202" s="475">
        <f t="shared" si="87"/>
        <v>54.612024452</v>
      </c>
      <c r="W202" s="460">
        <f t="shared" si="88"/>
        <v>154.13249120099999</v>
      </c>
      <c r="X202" s="476">
        <f t="shared" si="89"/>
        <v>609.549306204</v>
      </c>
      <c r="Y202" s="476">
        <f t="shared" si="90"/>
        <v>479.02490645700004</v>
      </c>
      <c r="Z202" s="478">
        <f t="shared" si="91"/>
        <v>26.063143976999999</v>
      </c>
      <c r="AA202" s="465">
        <f t="shared" si="92"/>
        <v>1383.0019860770001</v>
      </c>
      <c r="AB202" s="429">
        <f t="shared" si="93"/>
        <v>0.11977154118619555</v>
      </c>
      <c r="AC202" s="454">
        <f t="shared" si="94"/>
        <v>95.302328388187931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101.101230315</v>
      </c>
      <c r="V203" s="475">
        <f t="shared" si="87"/>
        <v>111.03371514</v>
      </c>
      <c r="W203" s="460">
        <f t="shared" si="88"/>
        <v>427.628787375</v>
      </c>
      <c r="X203" s="476">
        <f t="shared" si="89"/>
        <v>2412.883137798</v>
      </c>
      <c r="Y203" s="476">
        <f t="shared" si="90"/>
        <v>2532.1691120700002</v>
      </c>
      <c r="Z203" s="478">
        <f t="shared" si="91"/>
        <v>55.005687668999997</v>
      </c>
      <c r="AA203" s="465">
        <f t="shared" si="92"/>
        <v>5639.8216703670005</v>
      </c>
      <c r="AB203" s="429">
        <f t="shared" si="93"/>
        <v>0.48842311166250979</v>
      </c>
      <c r="AC203" s="454">
        <f t="shared" si="94"/>
        <v>108.40887520724687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380.32668289499998</v>
      </c>
      <c r="V205" s="475">
        <f t="shared" si="87"/>
        <v>354.56350241799998</v>
      </c>
      <c r="W205" s="460">
        <f t="shared" si="88"/>
        <v>1101.527854551</v>
      </c>
      <c r="X205" s="476">
        <f t="shared" si="89"/>
        <v>4883.3422494960005</v>
      </c>
      <c r="Y205" s="476">
        <f t="shared" si="90"/>
        <v>4456.766793795</v>
      </c>
      <c r="Z205" s="478">
        <f t="shared" si="91"/>
        <v>173.35604223600001</v>
      </c>
      <c r="AA205" s="465">
        <f t="shared" si="92"/>
        <v>11349.883125391001</v>
      </c>
      <c r="AB205" s="429">
        <f t="shared" si="93"/>
        <v>0.98292916994812518</v>
      </c>
      <c r="AC205" s="454">
        <f t="shared" si="94"/>
        <v>100.05959592295899</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344.82831323400001</v>
      </c>
      <c r="V206" s="450">
        <f t="shared" si="87"/>
        <v>333.47483077999999</v>
      </c>
      <c r="W206" s="451">
        <f t="shared" si="88"/>
        <v>1054.2404956980001</v>
      </c>
      <c r="X206" s="456">
        <f t="shared" si="89"/>
        <v>4747.9262331159998</v>
      </c>
      <c r="Y206" s="456">
        <f t="shared" si="90"/>
        <v>4400.7602596920005</v>
      </c>
      <c r="Z206" s="487">
        <f t="shared" si="91"/>
        <v>161.47931834100001</v>
      </c>
      <c r="AA206" s="457">
        <f t="shared" si="92"/>
        <v>11042.709450861001</v>
      </c>
      <c r="AB206" s="522">
        <f t="shared" si="93"/>
        <v>0.95632713699324501</v>
      </c>
      <c r="AC206" s="523">
        <f t="shared" si="94"/>
        <v>100.90693989978894</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252.58002466399998</v>
      </c>
      <c r="V207" s="459">
        <f t="shared" si="87"/>
        <v>255.38291835000001</v>
      </c>
      <c r="W207" s="460">
        <f t="shared" si="88"/>
        <v>822.01136747099997</v>
      </c>
      <c r="X207" s="464">
        <f t="shared" si="89"/>
        <v>3683.09432595</v>
      </c>
      <c r="Y207" s="464">
        <f t="shared" si="90"/>
        <v>3512.3643525240004</v>
      </c>
      <c r="Z207" s="478">
        <f t="shared" si="91"/>
        <v>132.05965681200001</v>
      </c>
      <c r="AA207" s="465">
        <f t="shared" si="92"/>
        <v>8657.4926457710008</v>
      </c>
      <c r="AB207" s="429">
        <f t="shared" si="93"/>
        <v>0.74976120600770768</v>
      </c>
      <c r="AC207" s="524">
        <f t="shared" si="94"/>
        <v>101.45212449263674</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14.408139101999998</v>
      </c>
      <c r="V208" s="459">
        <f t="shared" si="87"/>
        <v>16.082108467999998</v>
      </c>
      <c r="W208" s="460">
        <f t="shared" si="88"/>
        <v>57.020492468999997</v>
      </c>
      <c r="X208" s="464">
        <f t="shared" si="89"/>
        <v>296.784637562</v>
      </c>
      <c r="Y208" s="464">
        <f t="shared" si="90"/>
        <v>334.369591926</v>
      </c>
      <c r="Z208" s="478">
        <f t="shared" si="91"/>
        <v>18.089651694000001</v>
      </c>
      <c r="AA208" s="465">
        <f t="shared" si="92"/>
        <v>736.75462122100009</v>
      </c>
      <c r="AB208" s="429">
        <f t="shared" si="93"/>
        <v>6.3804851582315761E-2</v>
      </c>
      <c r="AC208" s="524">
        <f t="shared" si="94"/>
        <v>106.45854696705209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147.88119553499999</v>
      </c>
      <c r="V209" s="459">
        <f t="shared" si="87"/>
        <v>153.010955314</v>
      </c>
      <c r="W209" s="460">
        <f t="shared" si="88"/>
        <v>509.685732132</v>
      </c>
      <c r="X209" s="464">
        <f t="shared" si="89"/>
        <v>2345.2753487669997</v>
      </c>
      <c r="Y209" s="464">
        <f t="shared" si="90"/>
        <v>2222.0560156470001</v>
      </c>
      <c r="Z209" s="478">
        <f t="shared" si="91"/>
        <v>90.230922116999992</v>
      </c>
      <c r="AA209" s="465">
        <f t="shared" si="92"/>
        <v>5468.1401695120003</v>
      </c>
      <c r="AB209" s="429">
        <f t="shared" si="93"/>
        <v>0.47355505062024772</v>
      </c>
      <c r="AC209" s="524">
        <f t="shared" si="94"/>
        <v>102.49803736207588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68.362453884000004</v>
      </c>
      <c r="V210" s="459">
        <f t="shared" si="87"/>
        <v>78.536458928000002</v>
      </c>
      <c r="W210" s="460">
        <f t="shared" si="88"/>
        <v>269.22420930599998</v>
      </c>
      <c r="X210" s="464">
        <f t="shared" si="89"/>
        <v>1308.137128913</v>
      </c>
      <c r="Y210" s="464">
        <f t="shared" si="90"/>
        <v>1212.817005588</v>
      </c>
      <c r="Z210" s="478">
        <f t="shared" si="91"/>
        <v>51.418554339000003</v>
      </c>
      <c r="AA210" s="465">
        <f t="shared" si="92"/>
        <v>2988.4958109579998</v>
      </c>
      <c r="AB210" s="429">
        <f t="shared" si="93"/>
        <v>0.25881144981016713</v>
      </c>
      <c r="AC210" s="524">
        <f t="shared" si="94"/>
        <v>104.25279314519074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4.3622339410000004</v>
      </c>
      <c r="V211" s="468">
        <f t="shared" si="87"/>
        <v>3.2283692139999998</v>
      </c>
      <c r="W211" s="469">
        <f t="shared" si="88"/>
        <v>16.837872749999999</v>
      </c>
      <c r="X211" s="473">
        <f t="shared" si="89"/>
        <v>72.318457061999993</v>
      </c>
      <c r="Y211" s="473">
        <f t="shared" si="90"/>
        <v>51.817425614999998</v>
      </c>
      <c r="Z211" s="488">
        <f t="shared" si="91"/>
        <v>2.7727136730000002</v>
      </c>
      <c r="AA211" s="489">
        <f t="shared" si="92"/>
        <v>151.33707225499998</v>
      </c>
      <c r="AB211" s="525">
        <f t="shared" si="93"/>
        <v>1.3106181021477438E-2</v>
      </c>
      <c r="AC211" s="526">
        <f t="shared" si="94"/>
        <v>103.92971861820695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41.571426379999998</v>
      </c>
      <c r="V212" s="475">
        <f t="shared" si="87"/>
        <v>43.335407340000003</v>
      </c>
      <c r="W212" s="460">
        <f t="shared" si="88"/>
        <v>169.53483353999999</v>
      </c>
      <c r="X212" s="476">
        <f t="shared" si="89"/>
        <v>895.59359105199997</v>
      </c>
      <c r="Y212" s="476">
        <f t="shared" si="90"/>
        <v>1056.7118316870001</v>
      </c>
      <c r="Z212" s="478">
        <f t="shared" si="91"/>
        <v>38.250047628000004</v>
      </c>
      <c r="AA212" s="465">
        <f t="shared" si="92"/>
        <v>2244.9971376270005</v>
      </c>
      <c r="AB212" s="429">
        <f t="shared" si="93"/>
        <v>0.19442254591036637</v>
      </c>
      <c r="AC212" s="454">
        <f t="shared" si="94"/>
        <v>107.68979465791388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5.2729646309999998</v>
      </c>
      <c r="V213" s="475">
        <f t="shared" si="87"/>
        <v>3.3042136439999998</v>
      </c>
      <c r="W213" s="460">
        <f t="shared" si="88"/>
        <v>15.926647551</v>
      </c>
      <c r="X213" s="476">
        <f t="shared" si="89"/>
        <v>84.445616044000005</v>
      </c>
      <c r="Y213" s="476">
        <f t="shared" si="90"/>
        <v>95.029680543000012</v>
      </c>
      <c r="Z213" s="478">
        <f t="shared" si="91"/>
        <v>4.8638306130000002</v>
      </c>
      <c r="AA213" s="465">
        <f t="shared" si="92"/>
        <v>208.84295302600003</v>
      </c>
      <c r="AB213" s="429">
        <f t="shared" si="93"/>
        <v>1.8086338704945009E-2</v>
      </c>
      <c r="AC213" s="454">
        <f t="shared" si="94"/>
        <v>107.36030013991909</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23.651850019000001</v>
      </c>
      <c r="V214" s="475">
        <f t="shared" si="87"/>
        <v>27.071768542000001</v>
      </c>
      <c r="W214" s="460">
        <f t="shared" si="88"/>
        <v>111.495970503</v>
      </c>
      <c r="X214" s="476">
        <f t="shared" si="89"/>
        <v>649.87567388999992</v>
      </c>
      <c r="Y214" s="476">
        <f t="shared" si="90"/>
        <v>799.5299960399999</v>
      </c>
      <c r="Z214" s="478">
        <f t="shared" si="91"/>
        <v>23.042020362000002</v>
      </c>
      <c r="AA214" s="465">
        <f t="shared" si="92"/>
        <v>1634.6672793559999</v>
      </c>
      <c r="AB214" s="429">
        <f t="shared" si="93"/>
        <v>0.14156640507110071</v>
      </c>
      <c r="AC214" s="454">
        <f t="shared" si="94"/>
        <v>110.11365434107998</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11.410888656000001</v>
      </c>
      <c r="V215" s="475">
        <f t="shared" si="87"/>
        <v>10.036658874</v>
      </c>
      <c r="W215" s="460">
        <f t="shared" si="88"/>
        <v>37.257104999999996</v>
      </c>
      <c r="X215" s="476">
        <f t="shared" si="89"/>
        <v>177.296583201</v>
      </c>
      <c r="Y215" s="476">
        <f t="shared" si="90"/>
        <v>193.82544094800002</v>
      </c>
      <c r="Z215" s="478">
        <f t="shared" si="91"/>
        <v>16.558811261999999</v>
      </c>
      <c r="AA215" s="465">
        <f t="shared" si="92"/>
        <v>446.38548794100001</v>
      </c>
      <c r="AB215" s="429">
        <f t="shared" si="93"/>
        <v>3.8658135268121591E-2</v>
      </c>
      <c r="AC215" s="454">
        <f t="shared" si="94"/>
        <v>104.25965563570925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38.375792547000003</v>
      </c>
      <c r="V216" s="475">
        <f t="shared" si="87"/>
        <v>39.708248789999999</v>
      </c>
      <c r="W216" s="460">
        <f t="shared" si="88"/>
        <v>179.862570186</v>
      </c>
      <c r="X216" s="476">
        <f t="shared" si="89"/>
        <v>1208.9135007559998</v>
      </c>
      <c r="Y216" s="476">
        <f t="shared" si="90"/>
        <v>1304.827848654</v>
      </c>
      <c r="Z216" s="478">
        <f t="shared" si="91"/>
        <v>15.330426659999999</v>
      </c>
      <c r="AA216" s="465">
        <f t="shared" si="92"/>
        <v>2787.0183875929997</v>
      </c>
      <c r="AB216" s="429">
        <f t="shared" si="93"/>
        <v>0.24136298498250625</v>
      </c>
      <c r="AC216" s="454">
        <f t="shared" si="94"/>
        <v>112.37891078571198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206.925455505</v>
      </c>
      <c r="V217" s="475">
        <f t="shared" si="87"/>
        <v>212.49862563599999</v>
      </c>
      <c r="W217" s="460">
        <f t="shared" si="88"/>
        <v>724.98061485300002</v>
      </c>
      <c r="X217" s="476">
        <f t="shared" si="89"/>
        <v>3474.632276414</v>
      </c>
      <c r="Y217" s="476">
        <f t="shared" si="90"/>
        <v>3311.8586294760003</v>
      </c>
      <c r="Z217" s="478">
        <f t="shared" si="91"/>
        <v>123.60503357099999</v>
      </c>
      <c r="AA217" s="465">
        <f t="shared" si="92"/>
        <v>8054.5006354549996</v>
      </c>
      <c r="AB217" s="429">
        <f t="shared" si="93"/>
        <v>0.69754054173854674</v>
      </c>
      <c r="AC217" s="454">
        <f t="shared" si="94"/>
        <v>103.54700968801411</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59.163680636000002</v>
      </c>
      <c r="V218" s="475">
        <f t="shared" si="87"/>
        <v>52.347256884000004</v>
      </c>
      <c r="W218" s="460">
        <f t="shared" si="88"/>
        <v>141.54500007600001</v>
      </c>
      <c r="X218" s="476">
        <f t="shared" si="89"/>
        <v>559.60190918800004</v>
      </c>
      <c r="Y218" s="476">
        <f t="shared" si="90"/>
        <v>457.09972378800001</v>
      </c>
      <c r="Z218" s="478">
        <f t="shared" si="91"/>
        <v>17.947021908</v>
      </c>
      <c r="AA218" s="465">
        <f t="shared" si="92"/>
        <v>1287.70459248</v>
      </c>
      <c r="AB218" s="429">
        <f t="shared" si="93"/>
        <v>0.11151854096128865</v>
      </c>
      <c r="AC218" s="454">
        <f t="shared" si="94"/>
        <v>94.552308206616459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39.524370284999996</v>
      </c>
      <c r="V219" s="475">
        <f t="shared" si="87"/>
        <v>38.786595341999998</v>
      </c>
      <c r="W219" s="460">
        <f t="shared" si="88"/>
        <v>116.721976896</v>
      </c>
      <c r="X219" s="476">
        <f t="shared" si="89"/>
        <v>497.85017342099997</v>
      </c>
      <c r="Y219" s="476">
        <f t="shared" si="90"/>
        <v>432.17626986300002</v>
      </c>
      <c r="Z219" s="478">
        <f t="shared" si="91"/>
        <v>17.601818631</v>
      </c>
      <c r="AA219" s="465">
        <f t="shared" si="92"/>
        <v>1142.6612044380001</v>
      </c>
      <c r="AB219" s="429">
        <f t="shared" si="93"/>
        <v>9.8957409235126012E-2</v>
      </c>
      <c r="AC219" s="454">
        <f t="shared" si="94"/>
        <v>98.855122665991701</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39.546258926</v>
      </c>
      <c r="V220" s="475">
        <f t="shared" si="87"/>
        <v>45.557602983999999</v>
      </c>
      <c r="W220" s="460">
        <f t="shared" si="88"/>
        <v>161.35901110500001</v>
      </c>
      <c r="X220" s="476">
        <f t="shared" si="89"/>
        <v>745.82507054799999</v>
      </c>
      <c r="Y220" s="476">
        <f t="shared" si="90"/>
        <v>628.297176681</v>
      </c>
      <c r="Z220" s="478">
        <f t="shared" si="91"/>
        <v>24.332804544000002</v>
      </c>
      <c r="AA220" s="465">
        <f t="shared" si="92"/>
        <v>1644.9179247879999</v>
      </c>
      <c r="AB220" s="429">
        <f t="shared" si="93"/>
        <v>0.1424541374199359</v>
      </c>
      <c r="AC220" s="454">
        <f t="shared" si="94"/>
        <v>103.36923466332308</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68.691146047000004</v>
      </c>
      <c r="V221" s="475">
        <f t="shared" si="87"/>
        <v>75.807170788000008</v>
      </c>
      <c r="W221" s="460">
        <f t="shared" si="88"/>
        <v>305.35462677599998</v>
      </c>
      <c r="X221" s="476">
        <f t="shared" si="89"/>
        <v>1671.3551232570001</v>
      </c>
      <c r="Y221" s="476">
        <f t="shared" si="90"/>
        <v>1794.285454611</v>
      </c>
      <c r="Z221" s="478">
        <f t="shared" si="91"/>
        <v>63.723388664999995</v>
      </c>
      <c r="AA221" s="465">
        <f t="shared" si="92"/>
        <v>3979.2169101440004</v>
      </c>
      <c r="AB221" s="429">
        <f t="shared" si="93"/>
        <v>0.344610453809994</v>
      </c>
      <c r="AC221" s="454">
        <f t="shared" si="94"/>
        <v>108.44034133241695</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71.27902923100001</v>
      </c>
      <c r="V222" s="475">
        <f t="shared" si="87"/>
        <v>75.192420940000005</v>
      </c>
      <c r="W222" s="460">
        <f t="shared" si="88"/>
        <v>285.98505233399999</v>
      </c>
      <c r="X222" s="476">
        <f t="shared" si="89"/>
        <v>1470.683331422</v>
      </c>
      <c r="Y222" s="476">
        <f t="shared" si="90"/>
        <v>1641.445101432</v>
      </c>
      <c r="Z222" s="478">
        <f t="shared" si="91"/>
        <v>69.767684316</v>
      </c>
      <c r="AA222" s="465">
        <f t="shared" si="92"/>
        <v>3614.3526196750004</v>
      </c>
      <c r="AB222" s="429">
        <f t="shared" si="93"/>
        <v>0.31301226462934101</v>
      </c>
      <c r="AC222" s="454">
        <f t="shared" si="94"/>
        <v>106.79909182119169</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23.291616179999998</v>
      </c>
      <c r="V223" s="475">
        <f t="shared" si="87"/>
        <v>20.851036014000002</v>
      </c>
      <c r="W223" s="460">
        <f t="shared" si="88"/>
        <v>88.186846898999988</v>
      </c>
      <c r="X223" s="476">
        <f t="shared" si="89"/>
        <v>515.34471730600001</v>
      </c>
      <c r="Y223" s="476">
        <f t="shared" si="90"/>
        <v>722.40583775100004</v>
      </c>
      <c r="Z223" s="478">
        <f t="shared" si="91"/>
        <v>33.100919918999999</v>
      </c>
      <c r="AA223" s="465">
        <f t="shared" si="92"/>
        <v>1403.1809740690001</v>
      </c>
      <c r="AB223" s="429">
        <f t="shared" si="93"/>
        <v>0.12151909362336538</v>
      </c>
      <c r="AC223" s="454">
        <f t="shared" si="94"/>
        <v>109.80558170319459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82.989911964000001</v>
      </c>
      <c r="V225" s="475">
        <f t="shared" si="87"/>
        <v>80.45792886400001</v>
      </c>
      <c r="W225" s="460">
        <f t="shared" si="88"/>
        <v>235.31673904800002</v>
      </c>
      <c r="X225" s="476">
        <f t="shared" si="89"/>
        <v>1031.999694443</v>
      </c>
      <c r="Y225" s="476">
        <f t="shared" si="90"/>
        <v>871.22034297000005</v>
      </c>
      <c r="Z225" s="478">
        <f t="shared" si="91"/>
        <v>38.680639245000002</v>
      </c>
      <c r="AA225" s="465">
        <f t="shared" si="92"/>
        <v>2340.665256534</v>
      </c>
      <c r="AB225" s="429">
        <f t="shared" si="93"/>
        <v>0.20270765190387113</v>
      </c>
      <c r="AC225" s="454">
        <f t="shared" si="94"/>
        <v>98.755361436787098</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36.420231197</v>
      </c>
      <c r="V226" s="475">
        <f t="shared" si="87"/>
        <v>36.577576860000001</v>
      </c>
      <c r="W226" s="460">
        <f t="shared" si="88"/>
        <v>105.88224291900001</v>
      </c>
      <c r="X226" s="476">
        <f t="shared" si="89"/>
        <v>468.75059662699999</v>
      </c>
      <c r="Y226" s="476">
        <f t="shared" si="90"/>
        <v>371.57939784299998</v>
      </c>
      <c r="Z226" s="478">
        <f t="shared" si="91"/>
        <v>13.913187305999999</v>
      </c>
      <c r="AA226" s="465">
        <f t="shared" si="92"/>
        <v>1033.1232327519999</v>
      </c>
      <c r="AB226" s="429">
        <f t="shared" si="93"/>
        <v>8.9471138196241445E-2</v>
      </c>
      <c r="AC226" s="454">
        <f t="shared" si="94"/>
        <v>98.65117689921432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33.706050216000001</v>
      </c>
      <c r="V227" s="475">
        <f t="shared" si="87"/>
        <v>31.087188743999999</v>
      </c>
      <c r="W227" s="460">
        <f t="shared" si="88"/>
        <v>90.916971909000011</v>
      </c>
      <c r="X227" s="476">
        <f t="shared" si="89"/>
        <v>362.06191515999996</v>
      </c>
      <c r="Y227" s="476">
        <f t="shared" si="90"/>
        <v>284.843597811</v>
      </c>
      <c r="Z227" s="478">
        <f t="shared" si="91"/>
        <v>21.749653091999999</v>
      </c>
      <c r="AA227" s="465">
        <f t="shared" si="92"/>
        <v>824.365376932</v>
      </c>
      <c r="AB227" s="429">
        <f t="shared" si="93"/>
        <v>7.1392169128951244E-2</v>
      </c>
      <c r="AC227" s="454">
        <f t="shared" si="94"/>
        <v>96.116191330761808</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5.1274704619999998</v>
      </c>
      <c r="V228" s="475">
        <f t="shared" si="87"/>
        <v>6.0794051939999996</v>
      </c>
      <c r="W228" s="460">
        <f t="shared" si="88"/>
        <v>21.972062955000002</v>
      </c>
      <c r="X228" s="476">
        <f t="shared" si="89"/>
        <v>119.03244138500001</v>
      </c>
      <c r="Y228" s="476">
        <f t="shared" si="90"/>
        <v>104.469625845</v>
      </c>
      <c r="Z228" s="478">
        <f t="shared" si="91"/>
        <v>2.1567262380000001</v>
      </c>
      <c r="AA228" s="465">
        <f t="shared" si="92"/>
        <v>258.83773207899998</v>
      </c>
      <c r="AB228" s="429">
        <f t="shared" si="93"/>
        <v>2.2416015595306139E-2</v>
      </c>
      <c r="AC228" s="454">
        <f t="shared" si="94"/>
        <v>106.76258501107638</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147.16209519199998</v>
      </c>
      <c r="V230" s="459">
        <f t="shared" si="87"/>
        <v>144.31555458599999</v>
      </c>
      <c r="W230" s="460">
        <f t="shared" si="88"/>
        <v>446.86024700399997</v>
      </c>
      <c r="X230" s="464">
        <f t="shared" si="89"/>
        <v>1893.8259903190001</v>
      </c>
      <c r="Y230" s="464">
        <f t="shared" si="90"/>
        <v>1764.9557343000001</v>
      </c>
      <c r="Z230" s="478">
        <f t="shared" si="91"/>
        <v>85.088502177000009</v>
      </c>
      <c r="AA230" s="461">
        <f t="shared" si="92"/>
        <v>4482.2081235779997</v>
      </c>
      <c r="AB230" s="430">
        <f t="shared" si="93"/>
        <v>0.38817079099142632</v>
      </c>
      <c r="AC230" s="454">
        <f t="shared" si="94"/>
        <v>99.549298748867926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104.538793751</v>
      </c>
      <c r="V231" s="459">
        <f t="shared" si="87"/>
        <v>101.481902414</v>
      </c>
      <c r="W231" s="460">
        <f t="shared" si="88"/>
        <v>321.64041625800002</v>
      </c>
      <c r="X231" s="464">
        <f t="shared" si="89"/>
        <v>1343.7480552809998</v>
      </c>
      <c r="Y231" s="464">
        <f t="shared" si="90"/>
        <v>1260.320588154</v>
      </c>
      <c r="Z231" s="478">
        <f t="shared" si="91"/>
        <v>67.547351358</v>
      </c>
      <c r="AA231" s="461">
        <f t="shared" si="92"/>
        <v>3199.2771072159999</v>
      </c>
      <c r="AB231" s="430">
        <f t="shared" si="93"/>
        <v>0.27706565404139605</v>
      </c>
      <c r="AC231" s="454">
        <f t="shared" si="94"/>
        <v>99.589988316870873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156.04082997099999</v>
      </c>
      <c r="V232" s="459">
        <f t="shared" si="87"/>
        <v>167.65062953200001</v>
      </c>
      <c r="W232" s="460">
        <f t="shared" si="88"/>
        <v>550.33343175000005</v>
      </c>
      <c r="X232" s="464">
        <f t="shared" si="89"/>
        <v>2312.140730183</v>
      </c>
      <c r="Y232" s="464">
        <f t="shared" si="90"/>
        <v>2134.5040897620001</v>
      </c>
      <c r="Z232" s="478">
        <f t="shared" si="91"/>
        <v>81.971236410000003</v>
      </c>
      <c r="AA232" s="461">
        <f t="shared" si="92"/>
        <v>5402.6409476079998</v>
      </c>
      <c r="AB232" s="430">
        <f t="shared" si="93"/>
        <v>0.46788264896579196</v>
      </c>
      <c r="AC232" s="454">
        <f t="shared" si="94"/>
        <v>100.65115256488122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124.58852322</v>
      </c>
      <c r="V233" s="459">
        <f t="shared" si="87"/>
        <v>136.532182812</v>
      </c>
      <c r="W233" s="460">
        <f t="shared" si="88"/>
        <v>444.42288148800003</v>
      </c>
      <c r="X233" s="464">
        <f t="shared" si="89"/>
        <v>1850.671392965</v>
      </c>
      <c r="Y233" s="464">
        <f t="shared" si="90"/>
        <v>1661.0467634939998</v>
      </c>
      <c r="Z233" s="478">
        <f t="shared" si="91"/>
        <v>59.726097836999998</v>
      </c>
      <c r="AA233" s="461">
        <f t="shared" si="92"/>
        <v>4276.9878418160006</v>
      </c>
      <c r="AB233" s="430">
        <f t="shared" si="93"/>
        <v>0.37039818496717769</v>
      </c>
      <c r="AC233" s="454">
        <f t="shared" si="94"/>
        <v>100.31497476240014</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31.452306361999998</v>
      </c>
      <c r="V234" s="459">
        <f t="shared" si="87"/>
        <v>31.118446719999998</v>
      </c>
      <c r="W234" s="460">
        <f t="shared" si="88"/>
        <v>105.910550262</v>
      </c>
      <c r="X234" s="464">
        <f t="shared" si="89"/>
        <v>461.46933721800002</v>
      </c>
      <c r="Y234" s="464">
        <f t="shared" si="90"/>
        <v>473.45732626799997</v>
      </c>
      <c r="Z234" s="478">
        <f t="shared" si="91"/>
        <v>22.245138573000002</v>
      </c>
      <c r="AA234" s="461">
        <f t="shared" si="92"/>
        <v>1125.6531054030002</v>
      </c>
      <c r="AB234" s="430">
        <f t="shared" si="93"/>
        <v>9.7484463964925966E-2</v>
      </c>
      <c r="AC234" s="454">
        <f t="shared" si="94"/>
        <v>101.94929078729595</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34.102620545000001</v>
      </c>
      <c r="V235" s="459">
        <f t="shared" si="87"/>
        <v>36.311523149999999</v>
      </c>
      <c r="W235" s="460">
        <f t="shared" si="88"/>
        <v>140.1042831</v>
      </c>
      <c r="X235" s="464">
        <f t="shared" si="89"/>
        <v>714.36638730199991</v>
      </c>
      <c r="Y235" s="464">
        <f t="shared" si="90"/>
        <v>760.22112554399996</v>
      </c>
      <c r="Z235" s="478">
        <f t="shared" si="91"/>
        <v>16.201141166999999</v>
      </c>
      <c r="AA235" s="461">
        <f t="shared" si="92"/>
        <v>1701.3070808079999</v>
      </c>
      <c r="AB235" s="430">
        <f t="shared" si="93"/>
        <v>0.14733758385797177</v>
      </c>
      <c r="AC235" s="454">
        <f t="shared" si="94"/>
        <v>106.7343289785655</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36.694482420999996</v>
      </c>
      <c r="V236" s="475">
        <f t="shared" si="87"/>
        <v>30.665362813999998</v>
      </c>
      <c r="W236" s="460">
        <f t="shared" si="88"/>
        <v>130.92617795999999</v>
      </c>
      <c r="X236" s="476">
        <f t="shared" si="89"/>
        <v>595.32458808899992</v>
      </c>
      <c r="Y236" s="476">
        <f t="shared" si="90"/>
        <v>622.18392301800009</v>
      </c>
      <c r="Z236" s="478">
        <f t="shared" si="91"/>
        <v>48.345990983999997</v>
      </c>
      <c r="AA236" s="465">
        <f t="shared" si="92"/>
        <v>1464.1405252860002</v>
      </c>
      <c r="AB236" s="429">
        <f t="shared" si="93"/>
        <v>0.12679834808054041</v>
      </c>
      <c r="AC236" s="454">
        <f t="shared" si="94"/>
        <v>104.68665041215934</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18.173046426999999</v>
      </c>
      <c r="V237" s="475">
        <f t="shared" si="87"/>
        <v>13.956385824</v>
      </c>
      <c r="W237" s="460">
        <f t="shared" si="88"/>
        <v>59.791946625000001</v>
      </c>
      <c r="X237" s="476">
        <f t="shared" si="89"/>
        <v>269.84292424800003</v>
      </c>
      <c r="Y237" s="476">
        <f t="shared" si="90"/>
        <v>276.41229487200002</v>
      </c>
      <c r="Z237" s="478">
        <f t="shared" si="91"/>
        <v>18.124087752000001</v>
      </c>
      <c r="AA237" s="465">
        <f t="shared" si="92"/>
        <v>656.30068574800009</v>
      </c>
      <c r="AB237" s="429">
        <f t="shared" si="93"/>
        <v>5.683733313830433E-2</v>
      </c>
      <c r="AC237" s="454">
        <f t="shared" si="94"/>
        <v>104.0930212266435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16.285560855</v>
      </c>
      <c r="V238" s="475">
        <f t="shared" si="87"/>
        <v>13.708040791999998</v>
      </c>
      <c r="W238" s="460">
        <f t="shared" si="88"/>
        <v>54.633197727000002</v>
      </c>
      <c r="X238" s="476">
        <f t="shared" si="89"/>
        <v>257.24240519900002</v>
      </c>
      <c r="Y238" s="476">
        <f t="shared" si="90"/>
        <v>270.96872849700003</v>
      </c>
      <c r="Z238" s="478">
        <f t="shared" si="91"/>
        <v>21.263387010000002</v>
      </c>
      <c r="AA238" s="465">
        <f t="shared" si="92"/>
        <v>634.10132008000005</v>
      </c>
      <c r="AB238" s="429">
        <f t="shared" si="93"/>
        <v>5.4914810780289258E-2</v>
      </c>
      <c r="AC238" s="454">
        <f t="shared" si="94"/>
        <v>104.54541721009909</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2.2358755280000002</v>
      </c>
      <c r="V239" s="475">
        <f t="shared" si="87"/>
        <v>3.0009361979999998</v>
      </c>
      <c r="W239" s="460">
        <f t="shared" si="88"/>
        <v>16.501034727</v>
      </c>
      <c r="X239" s="476">
        <f t="shared" si="89"/>
        <v>68.239258641999996</v>
      </c>
      <c r="Y239" s="476">
        <f t="shared" si="90"/>
        <v>74.802904182000006</v>
      </c>
      <c r="Z239" s="478">
        <f t="shared" si="91"/>
        <v>8.9585162220000001</v>
      </c>
      <c r="AA239" s="465">
        <f t="shared" si="92"/>
        <v>173.73852549899999</v>
      </c>
      <c r="AB239" s="429">
        <f t="shared" si="93"/>
        <v>1.5046204685113015E-2</v>
      </c>
      <c r="AC239" s="454">
        <f t="shared" si="94"/>
        <v>107.53340857534201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47.020816515</v>
      </c>
      <c r="V240" s="475">
        <f t="shared" si="87"/>
        <v>51.143382082000002</v>
      </c>
      <c r="W240" s="460">
        <f t="shared" si="88"/>
        <v>158.23011925500001</v>
      </c>
      <c r="X240" s="476">
        <f t="shared" si="89"/>
        <v>692.15114204600002</v>
      </c>
      <c r="Y240" s="476">
        <f t="shared" si="90"/>
        <v>625.81542264299992</v>
      </c>
      <c r="Z240" s="478">
        <f t="shared" si="91"/>
        <v>54.099255978000002</v>
      </c>
      <c r="AA240" s="465">
        <f t="shared" si="92"/>
        <v>1628.4601385189999</v>
      </c>
      <c r="AB240" s="429">
        <f t="shared" si="93"/>
        <v>0.14102885065549492</v>
      </c>
      <c r="AC240" s="454">
        <f t="shared" si="94"/>
        <v>100.55959717928391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28.514836658000004</v>
      </c>
      <c r="V243" s="475">
        <f t="shared" si="87"/>
        <v>21.222427018000001</v>
      </c>
      <c r="W243" s="460">
        <f t="shared" si="88"/>
        <v>67.592889513000003</v>
      </c>
      <c r="X243" s="476">
        <f t="shared" si="89"/>
        <v>224.52084730200002</v>
      </c>
      <c r="Y243" s="476">
        <f t="shared" si="90"/>
        <v>207.44745045599998</v>
      </c>
      <c r="Z243" s="478">
        <f t="shared" si="91"/>
        <v>31.005505242000002</v>
      </c>
      <c r="AA243" s="465">
        <f t="shared" si="92"/>
        <v>580.30395618900002</v>
      </c>
      <c r="AB243" s="429">
        <f t="shared" si="93"/>
        <v>5.025582022941024E-2</v>
      </c>
      <c r="AC243" s="454">
        <f t="shared" si="94"/>
        <v>93.464757944358169</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57.631814196000001</v>
      </c>
      <c r="V244" s="475">
        <f t="shared" si="87"/>
        <v>53.784362856000001</v>
      </c>
      <c r="W244" s="460">
        <f t="shared" si="88"/>
        <v>172.07643614400001</v>
      </c>
      <c r="X244" s="476">
        <f t="shared" si="89"/>
        <v>694.63767191599993</v>
      </c>
      <c r="Y244" s="476">
        <f t="shared" si="90"/>
        <v>624.05072121000001</v>
      </c>
      <c r="Z244" s="478">
        <f t="shared" si="91"/>
        <v>55.296755496000003</v>
      </c>
      <c r="AA244" s="465">
        <f t="shared" si="92"/>
        <v>1657.4777618180001</v>
      </c>
      <c r="AB244" s="429">
        <f t="shared" si="93"/>
        <v>0.14354185172062009</v>
      </c>
      <c r="AC244" s="454">
        <f t="shared" si="94"/>
        <v>98.616593435088433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20.455616348</v>
      </c>
      <c r="V245" s="450">
        <f t="shared" si="87"/>
        <v>17.352898969999998</v>
      </c>
      <c r="W245" s="451">
        <f t="shared" si="88"/>
        <v>52.863519368999995</v>
      </c>
      <c r="X245" s="456">
        <f t="shared" si="89"/>
        <v>181.83397246999999</v>
      </c>
      <c r="Y245" s="456">
        <f t="shared" si="90"/>
        <v>140.97716580299999</v>
      </c>
      <c r="Z245" s="487">
        <f t="shared" si="91"/>
        <v>22.568337033000002</v>
      </c>
      <c r="AA245" s="457">
        <f t="shared" si="92"/>
        <v>436.05150999299997</v>
      </c>
      <c r="AB245" s="522">
        <f t="shared" si="93"/>
        <v>3.7763186108339827E-2</v>
      </c>
      <c r="AC245" s="523">
        <f t="shared" si="94"/>
        <v>93.260529072325241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6.4073710989999997</v>
      </c>
      <c r="V246" s="459">
        <f t="shared" si="87"/>
        <v>4.4069054639999994</v>
      </c>
      <c r="W246" s="460">
        <f t="shared" si="88"/>
        <v>14.755315277999999</v>
      </c>
      <c r="X246" s="464">
        <f t="shared" si="89"/>
        <v>43.76319393</v>
      </c>
      <c r="Y246" s="464">
        <f t="shared" si="90"/>
        <v>43.478736399000006</v>
      </c>
      <c r="Z246" s="478">
        <f t="shared" si="91"/>
        <v>7.4732189519999999</v>
      </c>
      <c r="AA246" s="465">
        <f t="shared" si="92"/>
        <v>120.28474112200001</v>
      </c>
      <c r="AB246" s="429">
        <f t="shared" si="93"/>
        <v>1.0416969006841605E-2</v>
      </c>
      <c r="AC246" s="524">
        <f t="shared" si="94"/>
        <v>91.968219692087246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7.5379085730000002</v>
      </c>
      <c r="V247" s="459">
        <f t="shared" si="87"/>
        <v>6.7109254159999994</v>
      </c>
      <c r="W247" s="460">
        <f t="shared" si="88"/>
        <v>19.739134263</v>
      </c>
      <c r="X247" s="464">
        <f t="shared" si="89"/>
        <v>59.168975238999998</v>
      </c>
      <c r="Y247" s="464">
        <f t="shared" si="90"/>
        <v>67.876167405000004</v>
      </c>
      <c r="Z247" s="478">
        <f t="shared" si="91"/>
        <v>9.8335001460000004</v>
      </c>
      <c r="AA247" s="465">
        <f t="shared" si="92"/>
        <v>170.86661104199999</v>
      </c>
      <c r="AB247" s="429">
        <f t="shared" si="93"/>
        <v>1.4797489481423745E-2</v>
      </c>
      <c r="AC247" s="524">
        <f t="shared" si="94"/>
        <v>92.95064378592086</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70.491828991999995</v>
      </c>
      <c r="V249" s="475">
        <f t="shared" si="87"/>
        <v>60.833095088</v>
      </c>
      <c r="W249" s="460">
        <f t="shared" si="88"/>
        <v>198.61288778999997</v>
      </c>
      <c r="X249" s="476">
        <f t="shared" si="89"/>
        <v>828.60016528400001</v>
      </c>
      <c r="Y249" s="476">
        <f t="shared" si="90"/>
        <v>753.96955191900008</v>
      </c>
      <c r="Z249" s="478">
        <f t="shared" si="91"/>
        <v>55.529057199000007</v>
      </c>
      <c r="AA249" s="465">
        <f t="shared" si="92"/>
        <v>1968.036586272</v>
      </c>
      <c r="AB249" s="429">
        <f t="shared" si="93"/>
        <v>0.17043704739516757</v>
      </c>
      <c r="AC249" s="454">
        <f t="shared" si="94"/>
        <v>99.141318078570876</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207.10221321500001</v>
      </c>
      <c r="V250" s="475">
        <f t="shared" si="87"/>
        <v>208.78404951600001</v>
      </c>
      <c r="W250" s="460">
        <f t="shared" si="88"/>
        <v>691.17812246099993</v>
      </c>
      <c r="X250" s="476">
        <f t="shared" si="89"/>
        <v>3255.477234509</v>
      </c>
      <c r="Y250" s="476">
        <f t="shared" si="90"/>
        <v>3039.3292117440001</v>
      </c>
      <c r="Z250" s="478">
        <f t="shared" si="91"/>
        <v>107.56910261100001</v>
      </c>
      <c r="AA250" s="465">
        <f t="shared" si="92"/>
        <v>7509.4399340559994</v>
      </c>
      <c r="AB250" s="429">
        <f t="shared" si="93"/>
        <v>0.65033687832822373</v>
      </c>
      <c r="AC250" s="454">
        <f t="shared" si="94"/>
        <v>102.64543609696666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78.265222604999991</v>
      </c>
      <c r="V251" s="475">
        <f t="shared" si="87"/>
        <v>81.263744484</v>
      </c>
      <c r="W251" s="460">
        <f t="shared" si="88"/>
        <v>256.709034675</v>
      </c>
      <c r="X251" s="476">
        <f t="shared" si="89"/>
        <v>1231.779467715</v>
      </c>
      <c r="Y251" s="476">
        <f t="shared" si="90"/>
        <v>1225.1090283629999</v>
      </c>
      <c r="Z251" s="478">
        <f t="shared" si="91"/>
        <v>46.136443874999998</v>
      </c>
      <c r="AA251" s="465">
        <f t="shared" si="92"/>
        <v>2919.2629417170001</v>
      </c>
      <c r="AB251" s="429">
        <f t="shared" si="93"/>
        <v>0.25281570466069109</v>
      </c>
      <c r="AC251" s="454">
        <f t="shared" si="94"/>
        <v>102.81619096170785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18.236616807000001</v>
      </c>
      <c r="V252" s="475">
        <f t="shared" si="87"/>
        <v>16.725471519999999</v>
      </c>
      <c r="W252" s="460">
        <f t="shared" si="88"/>
        <v>52.459573796999997</v>
      </c>
      <c r="X252" s="476">
        <f t="shared" si="89"/>
        <v>232.65248194600002</v>
      </c>
      <c r="Y252" s="476">
        <f t="shared" si="90"/>
        <v>193.84012333499999</v>
      </c>
      <c r="Z252" s="478">
        <f t="shared" si="91"/>
        <v>17.499688214999999</v>
      </c>
      <c r="AA252" s="465">
        <f t="shared" si="92"/>
        <v>531.41395561999991</v>
      </c>
      <c r="AB252" s="429">
        <f t="shared" si="93"/>
        <v>4.6021820006928199E-2</v>
      </c>
      <c r="AC252" s="454">
        <f t="shared" si="94"/>
        <v>99.651969919527843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94.034271593999989</v>
      </c>
      <c r="V253" s="475">
        <f t="shared" si="87"/>
        <v>95.110452634000012</v>
      </c>
      <c r="W253" s="460">
        <f t="shared" si="88"/>
        <v>316.75370744999998</v>
      </c>
      <c r="X253" s="476">
        <f t="shared" si="89"/>
        <v>1523.7711439899999</v>
      </c>
      <c r="Y253" s="476">
        <f t="shared" si="90"/>
        <v>1392.690783669</v>
      </c>
      <c r="Z253" s="478">
        <f t="shared" si="91"/>
        <v>43.291593143999997</v>
      </c>
      <c r="AA253" s="465">
        <f t="shared" si="92"/>
        <v>3465.6519524810001</v>
      </c>
      <c r="AB253" s="429">
        <f t="shared" si="93"/>
        <v>0.30013440309006667</v>
      </c>
      <c r="AC253" s="454">
        <f t="shared" si="94"/>
        <v>103.03584606216126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40.744443500000003</v>
      </c>
      <c r="V255" s="475">
        <f t="shared" si="87"/>
        <v>41.919787154000005</v>
      </c>
      <c r="W255" s="460">
        <f t="shared" si="88"/>
        <v>134.44169102399999</v>
      </c>
      <c r="X255" s="476">
        <f t="shared" si="89"/>
        <v>561.58037952899997</v>
      </c>
      <c r="Y255" s="476">
        <f t="shared" si="90"/>
        <v>497.44760774700001</v>
      </c>
      <c r="Z255" s="478">
        <f t="shared" si="91"/>
        <v>37.807419303000003</v>
      </c>
      <c r="AA255" s="465">
        <f t="shared" si="92"/>
        <v>1313.9413282570001</v>
      </c>
      <c r="AB255" s="429">
        <f t="shared" si="93"/>
        <v>0.11379070999021391</v>
      </c>
      <c r="AC255" s="454">
        <f t="shared" si="94"/>
        <v>99.77891180074235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56.132055815999998</v>
      </c>
      <c r="V256" s="475">
        <f t="shared" si="87"/>
        <v>53.996108963999994</v>
      </c>
      <c r="W256" s="460">
        <f t="shared" si="88"/>
        <v>179.24352931499999</v>
      </c>
      <c r="X256" s="476">
        <f t="shared" si="89"/>
        <v>783.00103901199998</v>
      </c>
      <c r="Y256" s="476">
        <f t="shared" si="90"/>
        <v>702.84184491899998</v>
      </c>
      <c r="Z256" s="478">
        <f t="shared" si="91"/>
        <v>53.641873464000007</v>
      </c>
      <c r="AA256" s="465">
        <f t="shared" si="92"/>
        <v>1828.8564514899997</v>
      </c>
      <c r="AB256" s="429">
        <f t="shared" si="93"/>
        <v>0.15838368853295226</v>
      </c>
      <c r="AC256" s="454">
        <f t="shared" si="94"/>
        <v>100.82059729516682</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32.419241327999998</v>
      </c>
      <c r="V257" s="475">
        <f t="shared" si="87"/>
        <v>33.10979605</v>
      </c>
      <c r="W257" s="460">
        <f t="shared" si="88"/>
        <v>110.352697155</v>
      </c>
      <c r="X257" s="476">
        <f t="shared" si="89"/>
        <v>481.93931278299999</v>
      </c>
      <c r="Y257" s="476">
        <f t="shared" si="90"/>
        <v>448.82504959799996</v>
      </c>
      <c r="Z257" s="478">
        <f t="shared" si="91"/>
        <v>26.104574367000001</v>
      </c>
      <c r="AA257" s="465">
        <f t="shared" si="92"/>
        <v>1132.7506712809998</v>
      </c>
      <c r="AB257" s="429">
        <f t="shared" si="93"/>
        <v>9.809913148705289E-2</v>
      </c>
      <c r="AC257" s="454">
        <f t="shared" si="94"/>
        <v>101.37767084663678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7.3912540169999996</v>
      </c>
      <c r="V258" s="475">
        <f t="shared" si="87"/>
        <v>6.2886668960000005</v>
      </c>
      <c r="W258" s="460">
        <f t="shared" si="88"/>
        <v>24.573187407000002</v>
      </c>
      <c r="X258" s="476">
        <f t="shared" si="89"/>
        <v>104.369604068</v>
      </c>
      <c r="Y258" s="476">
        <f t="shared" si="90"/>
        <v>85.830528201000007</v>
      </c>
      <c r="Z258" s="478">
        <f t="shared" si="91"/>
        <v>8.3416124580000002</v>
      </c>
      <c r="AA258" s="465">
        <f t="shared" si="92"/>
        <v>236.794853047</v>
      </c>
      <c r="AB258" s="429">
        <f t="shared" si="93"/>
        <v>2.0507045383822638E-2</v>
      </c>
      <c r="AC258" s="454">
        <f t="shared" si="94"/>
        <v>101.39298079372068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8.5364447319999996</v>
      </c>
      <c r="V259" s="475">
        <f t="shared" si="87"/>
        <v>6.1008471780000004</v>
      </c>
      <c r="W259" s="460">
        <f t="shared" si="88"/>
        <v>19.841885318999999</v>
      </c>
      <c r="X259" s="476">
        <f t="shared" si="89"/>
        <v>72.921654508999993</v>
      </c>
      <c r="Y259" s="476">
        <f t="shared" si="90"/>
        <v>65.535190215</v>
      </c>
      <c r="Z259" s="478">
        <f t="shared" si="91"/>
        <v>7.3175387790000004</v>
      </c>
      <c r="AA259" s="465">
        <f t="shared" si="92"/>
        <v>180.25356073199998</v>
      </c>
      <c r="AB259" s="429">
        <f t="shared" si="93"/>
        <v>1.5610423550012988E-2</v>
      </c>
      <c r="AC259" s="454">
        <f t="shared" si="94"/>
        <v>95.276148834921798</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1.7773196049999997</v>
      </c>
      <c r="V260" s="475">
        <f t="shared" si="87"/>
        <v>2.01899527</v>
      </c>
      <c r="W260" s="460">
        <f t="shared" si="88"/>
        <v>7.5254708250000002</v>
      </c>
      <c r="X260" s="476">
        <f t="shared" si="89"/>
        <v>32.242495714</v>
      </c>
      <c r="Y260" s="476">
        <f t="shared" si="90"/>
        <v>29.119516035</v>
      </c>
      <c r="Z260" s="478">
        <f t="shared" si="91"/>
        <v>1.1903559749999999</v>
      </c>
      <c r="AA260" s="465">
        <f t="shared" si="92"/>
        <v>73.874153423999999</v>
      </c>
      <c r="AB260" s="429">
        <f t="shared" si="93"/>
        <v>6.3976923377500649E-3</v>
      </c>
      <c r="AC260" s="454">
        <f t="shared" si="94"/>
        <v>102.86566546702322</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197.37475473499998</v>
      </c>
      <c r="V262" s="475">
        <f t="shared" si="87"/>
        <v>179.15626884</v>
      </c>
      <c r="W262" s="460">
        <f t="shared" si="88"/>
        <v>572.80648779000001</v>
      </c>
      <c r="X262" s="476">
        <f t="shared" si="89"/>
        <v>2450.7486401030001</v>
      </c>
      <c r="Y262" s="476">
        <f t="shared" si="90"/>
        <v>2152.8726353009997</v>
      </c>
      <c r="Z262" s="478">
        <f t="shared" si="91"/>
        <v>92.728343442000011</v>
      </c>
      <c r="AA262" s="465">
        <f t="shared" si="92"/>
        <v>5645.6871302109994</v>
      </c>
      <c r="AB262" s="429">
        <f t="shared" si="93"/>
        <v>0.48893107562232607</v>
      </c>
      <c r="AC262" s="454">
        <f t="shared" si="94"/>
        <v>99.420207171448581</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287.90148451600004</v>
      </c>
      <c r="V263" s="475">
        <f t="shared" si="87"/>
        <v>281.08052403200003</v>
      </c>
      <c r="W263" s="460">
        <f t="shared" si="88"/>
        <v>888.14137597500007</v>
      </c>
      <c r="X263" s="476">
        <f t="shared" si="89"/>
        <v>3989.5654877040001</v>
      </c>
      <c r="Y263" s="476">
        <f t="shared" si="90"/>
        <v>3729.8568493859998</v>
      </c>
      <c r="Z263" s="478">
        <f t="shared" si="91"/>
        <v>137.93301294299999</v>
      </c>
      <c r="AA263" s="465">
        <f t="shared" si="92"/>
        <v>9314.4787345559998</v>
      </c>
      <c r="AB263" s="429">
        <f t="shared" si="93"/>
        <v>0.80665789681787481</v>
      </c>
      <c r="AC263" s="454">
        <f t="shared" si="94"/>
        <v>100.94863167152231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317.07831748399997</v>
      </c>
      <c r="V264" s="475">
        <f t="shared" si="87"/>
        <v>304.21481784999997</v>
      </c>
      <c r="W264" s="460">
        <f t="shared" si="88"/>
        <v>934.33867664399997</v>
      </c>
      <c r="X264" s="476">
        <f t="shared" si="89"/>
        <v>4036.839436706</v>
      </c>
      <c r="Y264" s="476">
        <f t="shared" si="90"/>
        <v>3684.5617716180004</v>
      </c>
      <c r="Z264" s="478">
        <f t="shared" si="91"/>
        <v>143.871042042</v>
      </c>
      <c r="AA264" s="465">
        <f t="shared" si="92"/>
        <v>9420.9040623439996</v>
      </c>
      <c r="AB264" s="429">
        <f t="shared" si="93"/>
        <v>0.8158746048622153</v>
      </c>
      <c r="AC264" s="454">
        <f t="shared" si="94"/>
        <v>99.558230591973953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189.732305913</v>
      </c>
      <c r="V265" s="475">
        <f t="shared" ref="V265:V328" si="109">IFERROR(V$5*I265,"")</f>
        <v>170.017378654</v>
      </c>
      <c r="W265" s="460">
        <f t="shared" ref="W265:W328" si="110">IFERROR(W$5*K265,"")</f>
        <v>564.68970938999996</v>
      </c>
      <c r="X265" s="476">
        <f t="shared" ref="X265:X328" si="111">IFERROR(X$5*M265,"")</f>
        <v>2689.9646648589996</v>
      </c>
      <c r="Y265" s="476">
        <f t="shared" ref="Y265:Y328" si="112">IFERROR(Y$5*O265,"")</f>
        <v>2592.4878754739998</v>
      </c>
      <c r="Z265" s="478">
        <f t="shared" ref="Z265:Z328" si="113">IFERROR(Z$5*Q265,"")</f>
        <v>104.943686391</v>
      </c>
      <c r="AA265" s="465">
        <f t="shared" ref="AA265:AA328" si="114">IFERROR(SUM(U265:Z265),"")</f>
        <v>6311.8356206809985</v>
      </c>
      <c r="AB265" s="429">
        <f t="shared" ref="AB265:AB328" si="115">IF(OR(AA265="", AA265=0), "", AA265/$AA$5)</f>
        <v>0.54662125406434559</v>
      </c>
      <c r="AC265" s="454">
        <f t="shared" ref="AC265:AC328" si="116">IF(OR(AB265="", AB265=0), "", IF(AN265&gt;0, AB265/AN265*100, ""))</f>
        <v>102.41441215465076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54.189024544999995</v>
      </c>
      <c r="V266" s="475">
        <f t="shared" si="109"/>
        <v>49.240523652</v>
      </c>
      <c r="W266" s="460">
        <f t="shared" si="110"/>
        <v>153.16296722099997</v>
      </c>
      <c r="X266" s="476">
        <f t="shared" si="111"/>
        <v>617.32502052899997</v>
      </c>
      <c r="Y266" s="476">
        <f t="shared" si="112"/>
        <v>570.28067411400002</v>
      </c>
      <c r="Z266" s="478">
        <f t="shared" si="113"/>
        <v>42.841383731999997</v>
      </c>
      <c r="AA266" s="465">
        <f t="shared" si="114"/>
        <v>1487.0395937929998</v>
      </c>
      <c r="AB266" s="429">
        <f t="shared" si="115"/>
        <v>0.12878146651017577</v>
      </c>
      <c r="AC266" s="454">
        <f t="shared" si="116"/>
        <v>98.157722313520395</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45.940400913000005</v>
      </c>
      <c r="V267" s="475">
        <f t="shared" si="109"/>
        <v>41.486967646000004</v>
      </c>
      <c r="W267" s="460">
        <f t="shared" si="110"/>
        <v>128.69989612800001</v>
      </c>
      <c r="X267" s="476">
        <f t="shared" si="111"/>
        <v>594.24748420499998</v>
      </c>
      <c r="Y267" s="476">
        <f t="shared" si="112"/>
        <v>569.76674977200003</v>
      </c>
      <c r="Z267" s="478">
        <f t="shared" si="113"/>
        <v>22.251433223999999</v>
      </c>
      <c r="AA267" s="465">
        <f t="shared" si="114"/>
        <v>1402.392931888</v>
      </c>
      <c r="AB267" s="429">
        <f t="shared" si="115"/>
        <v>0.12145084713674548</v>
      </c>
      <c r="AC267" s="454">
        <f t="shared" si="116"/>
        <v>100.89976211388931</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48.778142686999999</v>
      </c>
      <c r="V269" s="475">
        <f t="shared" si="109"/>
        <v>42.652518231999998</v>
      </c>
      <c r="W269" s="460">
        <f t="shared" si="110"/>
        <v>142.004649468</v>
      </c>
      <c r="X269" s="476">
        <f t="shared" si="111"/>
        <v>672.62615313200001</v>
      </c>
      <c r="Y269" s="476">
        <f t="shared" si="112"/>
        <v>564.322925016</v>
      </c>
      <c r="Z269" s="478">
        <f t="shared" si="113"/>
        <v>28.833642849</v>
      </c>
      <c r="AA269" s="465">
        <f t="shared" si="114"/>
        <v>1499.2180313839999</v>
      </c>
      <c r="AB269" s="429">
        <f t="shared" si="115"/>
        <v>0.12983615063514331</v>
      </c>
      <c r="AC269" s="454">
        <f t="shared" si="116"/>
        <v>101.52450594819751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152.57566893000001</v>
      </c>
      <c r="V270" s="475">
        <f t="shared" si="109"/>
        <v>160.36916460399999</v>
      </c>
      <c r="W270" s="460">
        <f t="shared" si="110"/>
        <v>547.39660953600003</v>
      </c>
      <c r="X270" s="476">
        <f t="shared" si="111"/>
        <v>2702.6188324750001</v>
      </c>
      <c r="Y270" s="476">
        <f t="shared" si="112"/>
        <v>2603.1556155570001</v>
      </c>
      <c r="Z270" s="478">
        <f t="shared" si="113"/>
        <v>92.901859728000005</v>
      </c>
      <c r="AA270" s="465">
        <f t="shared" si="114"/>
        <v>6259.0177508300003</v>
      </c>
      <c r="AB270" s="429">
        <f t="shared" si="115"/>
        <v>0.54204709022516673</v>
      </c>
      <c r="AC270" s="454">
        <f t="shared" si="116"/>
        <v>104.24587351197265</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151.09078707700002</v>
      </c>
      <c r="V271" s="475">
        <f t="shared" si="109"/>
        <v>165.65221939200001</v>
      </c>
      <c r="W271" s="460">
        <f t="shared" si="110"/>
        <v>546.87810745800004</v>
      </c>
      <c r="X271" s="476">
        <f t="shared" si="111"/>
        <v>2584.1216697789996</v>
      </c>
      <c r="Y271" s="476">
        <f t="shared" si="112"/>
        <v>2461.9084824060001</v>
      </c>
      <c r="Z271" s="478">
        <f t="shared" si="113"/>
        <v>103.28104485599999</v>
      </c>
      <c r="AA271" s="465">
        <f t="shared" si="114"/>
        <v>6012.9323109679999</v>
      </c>
      <c r="AB271" s="429">
        <f t="shared" si="115"/>
        <v>0.52073545604641902</v>
      </c>
      <c r="AC271" s="454">
        <f t="shared" si="116"/>
        <v>103.17609232083306</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63.672890836000001</v>
      </c>
      <c r="V272" s="475">
        <f t="shared" si="109"/>
        <v>59.232824855999993</v>
      </c>
      <c r="W272" s="460">
        <f t="shared" si="110"/>
        <v>236.13147063899999</v>
      </c>
      <c r="X272" s="476">
        <f t="shared" si="111"/>
        <v>1300.7953019059998</v>
      </c>
      <c r="Y272" s="476">
        <f t="shared" si="112"/>
        <v>1400.275263279</v>
      </c>
      <c r="Z272" s="478">
        <f t="shared" si="113"/>
        <v>40.687295855999999</v>
      </c>
      <c r="AA272" s="465">
        <f t="shared" si="114"/>
        <v>3100.7950473719998</v>
      </c>
      <c r="AB272" s="429">
        <f t="shared" si="115"/>
        <v>0.26853685350064949</v>
      </c>
      <c r="AC272" s="454">
        <f t="shared" si="116"/>
        <v>107.77375681627174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42.237408772999999</v>
      </c>
      <c r="V273" s="475">
        <f t="shared" si="109"/>
        <v>38.129097638000005</v>
      </c>
      <c r="W273" s="460">
        <f t="shared" si="110"/>
        <v>130.59459252299999</v>
      </c>
      <c r="X273" s="476">
        <f t="shared" si="111"/>
        <v>520.53708996399996</v>
      </c>
      <c r="Y273" s="476">
        <f t="shared" si="112"/>
        <v>477.45635246700004</v>
      </c>
      <c r="Z273" s="478">
        <f t="shared" si="113"/>
        <v>51.962244177000002</v>
      </c>
      <c r="AA273" s="465">
        <f t="shared" si="114"/>
        <v>1260.9167855420001</v>
      </c>
      <c r="AB273" s="429">
        <f t="shared" si="115"/>
        <v>0.10919864774764008</v>
      </c>
      <c r="AC273" s="454">
        <f t="shared" si="116"/>
        <v>99.28607599073726</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17.267731394999998</v>
      </c>
      <c r="V274" s="475">
        <f t="shared" si="109"/>
        <v>16.062450781999999</v>
      </c>
      <c r="W274" s="460">
        <f t="shared" si="110"/>
        <v>55.710732063000002</v>
      </c>
      <c r="X274" s="476">
        <f t="shared" si="111"/>
        <v>259.352317261</v>
      </c>
      <c r="Y274" s="476">
        <f t="shared" si="112"/>
        <v>270.99888201300001</v>
      </c>
      <c r="Z274" s="478">
        <f t="shared" si="113"/>
        <v>15.244008356999998</v>
      </c>
      <c r="AA274" s="465">
        <f t="shared" si="114"/>
        <v>634.636121871</v>
      </c>
      <c r="AB274" s="429">
        <f t="shared" si="115"/>
        <v>5.4961125995583268E-2</v>
      </c>
      <c r="AC274" s="454">
        <f t="shared" si="116"/>
        <v>103.15216033040271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12.394594968</v>
      </c>
      <c r="V276" s="475">
        <f t="shared" si="109"/>
        <v>9.2523113020000007</v>
      </c>
      <c r="W276" s="460">
        <f t="shared" si="110"/>
        <v>28.887827607000002</v>
      </c>
      <c r="X276" s="476">
        <f t="shared" si="111"/>
        <v>105.357828454</v>
      </c>
      <c r="Y276" s="476">
        <f t="shared" si="112"/>
        <v>89.964039443999994</v>
      </c>
      <c r="Z276" s="478">
        <f t="shared" si="113"/>
        <v>10.368219977999999</v>
      </c>
      <c r="AA276" s="465">
        <f t="shared" si="114"/>
        <v>256.22482175300001</v>
      </c>
      <c r="AB276" s="429">
        <f t="shared" si="115"/>
        <v>2.2189730817788172E-2</v>
      </c>
      <c r="AC276" s="454">
        <f t="shared" si="116"/>
        <v>94.469838257003673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199.05300693199999</v>
      </c>
      <c r="V277" s="475">
        <f t="shared" si="109"/>
        <v>199.99740198199999</v>
      </c>
      <c r="W277" s="460">
        <f t="shared" si="110"/>
        <v>623.26186992299995</v>
      </c>
      <c r="X277" s="476">
        <f t="shared" si="111"/>
        <v>2840.115366211</v>
      </c>
      <c r="Y277" s="476">
        <f t="shared" si="112"/>
        <v>2672.561901645</v>
      </c>
      <c r="Z277" s="478">
        <f t="shared" si="113"/>
        <v>87.866717894999994</v>
      </c>
      <c r="AA277" s="465">
        <f t="shared" si="114"/>
        <v>6622.8562645880002</v>
      </c>
      <c r="AB277" s="429">
        <f t="shared" si="115"/>
        <v>0.5735564444953668</v>
      </c>
      <c r="AC277" s="454">
        <f t="shared" si="116"/>
        <v>101.21844360534082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222.06256815899999</v>
      </c>
      <c r="V278" s="475">
        <f t="shared" si="109"/>
        <v>214.19421806999998</v>
      </c>
      <c r="W278" s="460">
        <f t="shared" si="110"/>
        <v>648.57304901999998</v>
      </c>
      <c r="X278" s="476">
        <f t="shared" si="111"/>
        <v>2869.6594000990003</v>
      </c>
      <c r="Y278" s="476">
        <f t="shared" si="112"/>
        <v>2616.1752800250001</v>
      </c>
      <c r="Z278" s="478">
        <f t="shared" si="113"/>
        <v>87.569889248999999</v>
      </c>
      <c r="AA278" s="465">
        <f t="shared" si="114"/>
        <v>6658.2344046220005</v>
      </c>
      <c r="AB278" s="429">
        <f t="shared" si="115"/>
        <v>0.57662028272469046</v>
      </c>
      <c r="AC278" s="454">
        <f t="shared" si="116"/>
        <v>99.836527779563795</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60.918044184000003</v>
      </c>
      <c r="V279" s="475">
        <f t="shared" si="109"/>
        <v>52.358385850000005</v>
      </c>
      <c r="W279" s="460">
        <f t="shared" si="110"/>
        <v>167.44407939300001</v>
      </c>
      <c r="X279" s="476">
        <f t="shared" si="111"/>
        <v>834.12384180899994</v>
      </c>
      <c r="Y279" s="476">
        <f t="shared" si="112"/>
        <v>823.52173261200005</v>
      </c>
      <c r="Z279" s="478">
        <f t="shared" si="113"/>
        <v>29.457443772000001</v>
      </c>
      <c r="AA279" s="465">
        <f t="shared" si="114"/>
        <v>1967.82352762</v>
      </c>
      <c r="AB279" s="429">
        <f t="shared" si="115"/>
        <v>0.1704185959660518</v>
      </c>
      <c r="AC279" s="454">
        <f t="shared" si="116"/>
        <v>102.60704736662485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13.393959307999999</v>
      </c>
      <c r="V280" s="475">
        <f t="shared" si="109"/>
        <v>11.576442163999999</v>
      </c>
      <c r="W280" s="460">
        <f t="shared" si="110"/>
        <v>35.575183097999997</v>
      </c>
      <c r="X280" s="476">
        <f t="shared" si="111"/>
        <v>120.59278469900001</v>
      </c>
      <c r="Y280" s="476">
        <f t="shared" si="112"/>
        <v>118.509378501</v>
      </c>
      <c r="Z280" s="478">
        <f t="shared" si="113"/>
        <v>9.091268877000001</v>
      </c>
      <c r="AA280" s="465">
        <f t="shared" si="114"/>
        <v>308.73901664700003</v>
      </c>
      <c r="AB280" s="429">
        <f t="shared" si="115"/>
        <v>2.6737595621979738E-2</v>
      </c>
      <c r="AC280" s="454">
        <f t="shared" si="116"/>
        <v>94.59006553333441</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373.88965715899997</v>
      </c>
      <c r="V283" s="475">
        <f t="shared" si="109"/>
        <v>348.05815499199997</v>
      </c>
      <c r="W283" s="460">
        <f t="shared" si="110"/>
        <v>1086.0653234399999</v>
      </c>
      <c r="X283" s="476">
        <f t="shared" si="111"/>
        <v>4832.4376122399999</v>
      </c>
      <c r="Y283" s="476">
        <f t="shared" si="112"/>
        <v>4424.9277406739993</v>
      </c>
      <c r="Z283" s="478">
        <f t="shared" si="113"/>
        <v>175.630928541</v>
      </c>
      <c r="AA283" s="465">
        <f t="shared" si="114"/>
        <v>11241.009417046</v>
      </c>
      <c r="AB283" s="429">
        <f t="shared" si="115"/>
        <v>0.97350042582887331</v>
      </c>
      <c r="AC283" s="454">
        <f t="shared" si="116"/>
        <v>100.20401932925087</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10.367787490000001</v>
      </c>
      <c r="V284" s="475">
        <f t="shared" si="109"/>
        <v>9.0397575719999992</v>
      </c>
      <c r="W284" s="460">
        <f t="shared" si="110"/>
        <v>23.451760296</v>
      </c>
      <c r="X284" s="476">
        <f t="shared" si="111"/>
        <v>92.450438211000005</v>
      </c>
      <c r="Y284" s="476">
        <f t="shared" si="112"/>
        <v>69.923442459</v>
      </c>
      <c r="Z284" s="478">
        <f t="shared" si="113"/>
        <v>0.93277247699999988</v>
      </c>
      <c r="AA284" s="465">
        <f t="shared" si="114"/>
        <v>206.16595850499999</v>
      </c>
      <c r="AB284" s="429">
        <f t="shared" si="115"/>
        <v>1.7854504070754309E-2</v>
      </c>
      <c r="AC284" s="454">
        <f t="shared" si="116"/>
        <v>93.126939606597844</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19.763838198000002</v>
      </c>
      <c r="V287" s="475">
        <f t="shared" si="109"/>
        <v>18.135792026000001</v>
      </c>
      <c r="W287" s="460">
        <f t="shared" si="110"/>
        <v>41.795382945000007</v>
      </c>
      <c r="X287" s="476">
        <f t="shared" si="111"/>
        <v>186.602660028</v>
      </c>
      <c r="Y287" s="476">
        <f t="shared" si="112"/>
        <v>167.773251891</v>
      </c>
      <c r="Z287" s="478">
        <f t="shared" si="113"/>
        <v>1.561695249</v>
      </c>
      <c r="AA287" s="465">
        <f t="shared" si="114"/>
        <v>435.63262033699999</v>
      </c>
      <c r="AB287" s="429">
        <f t="shared" si="115"/>
        <v>3.7726909183077854E-2</v>
      </c>
      <c r="AC287" s="454">
        <f t="shared" si="116"/>
        <v>95.210655328590803</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18.370955623</v>
      </c>
      <c r="V288" s="475">
        <f t="shared" si="109"/>
        <v>17.120524291999999</v>
      </c>
      <c r="W288" s="460">
        <f t="shared" si="110"/>
        <v>54.134227793999997</v>
      </c>
      <c r="X288" s="476">
        <f t="shared" si="111"/>
        <v>255.95992083199999</v>
      </c>
      <c r="Y288" s="476">
        <f t="shared" si="112"/>
        <v>224.51663874300002</v>
      </c>
      <c r="Z288" s="478">
        <f t="shared" si="113"/>
        <v>2.9767134300000002</v>
      </c>
      <c r="AA288" s="465">
        <f t="shared" si="114"/>
        <v>573.07898071400007</v>
      </c>
      <c r="AB288" s="429">
        <f t="shared" si="115"/>
        <v>4.9630118707369886E-2</v>
      </c>
      <c r="AC288" s="454">
        <f t="shared" si="116"/>
        <v>101.35127023338508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43.469875139000003</v>
      </c>
      <c r="V289" s="475">
        <f t="shared" si="109"/>
        <v>44.663040168000002</v>
      </c>
      <c r="W289" s="460">
        <f t="shared" si="110"/>
        <v>138.059871219</v>
      </c>
      <c r="X289" s="476">
        <f t="shared" si="111"/>
        <v>784.69005742800005</v>
      </c>
      <c r="Y289" s="476">
        <f t="shared" si="112"/>
        <v>796.56868686600001</v>
      </c>
      <c r="Z289" s="478">
        <f t="shared" si="113"/>
        <v>5.3378088239999997</v>
      </c>
      <c r="AA289" s="465">
        <f t="shared" si="114"/>
        <v>1812.7893396439999</v>
      </c>
      <c r="AB289" s="429">
        <f t="shared" si="115"/>
        <v>0.15699223518177882</v>
      </c>
      <c r="AC289" s="454">
        <f t="shared" si="116"/>
        <v>105.62741603621591</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62.160069835999998</v>
      </c>
      <c r="V290" s="475">
        <f t="shared" si="109"/>
        <v>58.750546735999997</v>
      </c>
      <c r="W290" s="460">
        <f t="shared" si="110"/>
        <v>179.773315389</v>
      </c>
      <c r="X290" s="476">
        <f t="shared" si="111"/>
        <v>863.01706458800004</v>
      </c>
      <c r="Y290" s="476">
        <f t="shared" si="112"/>
        <v>850.43088078599999</v>
      </c>
      <c r="Z290" s="478">
        <f t="shared" si="113"/>
        <v>32.620285445999997</v>
      </c>
      <c r="AA290" s="465">
        <f t="shared" si="114"/>
        <v>2046.7521627810002</v>
      </c>
      <c r="AB290" s="429">
        <f t="shared" si="115"/>
        <v>0.17725401946661473</v>
      </c>
      <c r="AC290" s="454">
        <f t="shared" si="116"/>
        <v>101.84502811632198</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245.23526120399998</v>
      </c>
      <c r="V291" s="475">
        <f t="shared" si="109"/>
        <v>223.33009677799998</v>
      </c>
      <c r="W291" s="460">
        <f t="shared" si="110"/>
        <v>705.23720265300005</v>
      </c>
      <c r="X291" s="476">
        <f t="shared" si="111"/>
        <v>2876.7302921569999</v>
      </c>
      <c r="Y291" s="476">
        <f t="shared" si="112"/>
        <v>2493.7105417139996</v>
      </c>
      <c r="Z291" s="478">
        <f t="shared" si="113"/>
        <v>134.503496697</v>
      </c>
      <c r="AA291" s="465">
        <f t="shared" si="114"/>
        <v>6678.7468912029999</v>
      </c>
      <c r="AB291" s="429">
        <f t="shared" si="115"/>
        <v>0.57839671700034645</v>
      </c>
      <c r="AC291" s="454">
        <f t="shared" si="116"/>
        <v>98.243862850382371</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361.302318915</v>
      </c>
      <c r="V294" s="475">
        <f t="shared" si="109"/>
        <v>337.34769936399999</v>
      </c>
      <c r="W294" s="460">
        <f t="shared" si="110"/>
        <v>1051.7399257049999</v>
      </c>
      <c r="X294" s="476">
        <f t="shared" si="111"/>
        <v>4723.5358094180001</v>
      </c>
      <c r="Y294" s="476">
        <f t="shared" si="112"/>
        <v>4323.9975764219998</v>
      </c>
      <c r="Z294" s="478">
        <f t="shared" si="113"/>
        <v>159.97087814399998</v>
      </c>
      <c r="AA294" s="465">
        <f t="shared" si="114"/>
        <v>10957.894207968</v>
      </c>
      <c r="AB294" s="429">
        <f t="shared" si="115"/>
        <v>0.94898191807118737</v>
      </c>
      <c r="AC294" s="454">
        <f t="shared" si="116"/>
        <v>100.38718188905627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328.194965373</v>
      </c>
      <c r="V295" s="475">
        <f t="shared" si="109"/>
        <v>311.28566212799996</v>
      </c>
      <c r="W295" s="460">
        <f t="shared" si="110"/>
        <v>972.43270076699991</v>
      </c>
      <c r="X295" s="476">
        <f t="shared" si="111"/>
        <v>4352.6877381559998</v>
      </c>
      <c r="Y295" s="476">
        <f t="shared" si="112"/>
        <v>4029.8129932320003</v>
      </c>
      <c r="Z295" s="478">
        <f t="shared" si="113"/>
        <v>149.48292350700001</v>
      </c>
      <c r="AA295" s="465">
        <f t="shared" si="114"/>
        <v>10143.896983163</v>
      </c>
      <c r="AB295" s="429">
        <f t="shared" si="115"/>
        <v>0.87848765767411452</v>
      </c>
      <c r="AC295" s="454">
        <f t="shared" si="116"/>
        <v>100.50268306809559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172.332775094</v>
      </c>
      <c r="V298" s="475">
        <f t="shared" si="109"/>
        <v>172.269071868</v>
      </c>
      <c r="W298" s="460">
        <f t="shared" si="110"/>
        <v>543.35407768499999</v>
      </c>
      <c r="X298" s="476">
        <f t="shared" si="111"/>
        <v>2580.1388212249999</v>
      </c>
      <c r="Y298" s="476">
        <f t="shared" si="112"/>
        <v>2585.7303374550002</v>
      </c>
      <c r="Z298" s="478">
        <f t="shared" si="113"/>
        <v>77.538480093000004</v>
      </c>
      <c r="AA298" s="465">
        <f t="shared" si="114"/>
        <v>6131.3635634199991</v>
      </c>
      <c r="AB298" s="429">
        <f t="shared" si="115"/>
        <v>0.53099190815103481</v>
      </c>
      <c r="AC298" s="454">
        <f t="shared" si="116"/>
        <v>102.4514630121112</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93.906610740999994</v>
      </c>
      <c r="V299" s="475">
        <f t="shared" si="109"/>
        <v>98.79091858000001</v>
      </c>
      <c r="W299" s="460">
        <f t="shared" si="110"/>
        <v>320.69275082399997</v>
      </c>
      <c r="X299" s="476">
        <f t="shared" si="111"/>
        <v>1423.486053032</v>
      </c>
      <c r="Y299" s="476">
        <f t="shared" si="112"/>
        <v>1404.872740671</v>
      </c>
      <c r="Z299" s="478">
        <f t="shared" si="113"/>
        <v>56.53100517</v>
      </c>
      <c r="AA299" s="465">
        <f t="shared" si="114"/>
        <v>3398.2800790179999</v>
      </c>
      <c r="AB299" s="429">
        <f t="shared" si="115"/>
        <v>0.29429982497774315</v>
      </c>
      <c r="AC299" s="454">
        <f t="shared" si="116"/>
        <v>101.77528430161789</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45.874996009</v>
      </c>
      <c r="V302" s="475">
        <f t="shared" si="109"/>
        <v>42.895635622</v>
      </c>
      <c r="W302" s="460">
        <f t="shared" si="110"/>
        <v>140.77684574100002</v>
      </c>
      <c r="X302" s="476">
        <f t="shared" si="111"/>
        <v>506.38323107100001</v>
      </c>
      <c r="Y302" s="476">
        <f t="shared" si="112"/>
        <v>570.27832148699997</v>
      </c>
      <c r="Z302" s="478">
        <f t="shared" si="113"/>
        <v>58.130800554000004</v>
      </c>
      <c r="AA302" s="465">
        <f t="shared" si="114"/>
        <v>1364.3398304839998</v>
      </c>
      <c r="AB302" s="429">
        <f t="shared" si="115"/>
        <v>0.11815535034935479</v>
      </c>
      <c r="AC302" s="454">
        <f t="shared" si="116"/>
        <v>98.164754454573327</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83.065782134999992</v>
      </c>
      <c r="V303" s="475">
        <f t="shared" si="109"/>
        <v>69.32469488400001</v>
      </c>
      <c r="W303" s="460">
        <f t="shared" si="110"/>
        <v>229.837830822</v>
      </c>
      <c r="X303" s="476">
        <f t="shared" si="111"/>
        <v>894.44325868700003</v>
      </c>
      <c r="Y303" s="476">
        <f t="shared" si="112"/>
        <v>931.05888035399994</v>
      </c>
      <c r="Z303" s="478">
        <f t="shared" si="113"/>
        <v>63.176830187999997</v>
      </c>
      <c r="AA303" s="465">
        <f t="shared" si="114"/>
        <v>2270.9072770700004</v>
      </c>
      <c r="AB303" s="429">
        <f t="shared" si="115"/>
        <v>0.19666643085390148</v>
      </c>
      <c r="AC303" s="454">
        <f t="shared" si="116"/>
        <v>98.597259125362456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275.08861535299997</v>
      </c>
      <c r="V304" s="475">
        <f t="shared" si="109"/>
        <v>258.25554943999998</v>
      </c>
      <c r="W304" s="460">
        <f t="shared" si="110"/>
        <v>799.329243066</v>
      </c>
      <c r="X304" s="476">
        <f t="shared" si="111"/>
        <v>3536.742738855</v>
      </c>
      <c r="Y304" s="476">
        <f t="shared" si="112"/>
        <v>3233.9016729600003</v>
      </c>
      <c r="Z304" s="478">
        <f t="shared" si="113"/>
        <v>126.27412224</v>
      </c>
      <c r="AA304" s="465">
        <f t="shared" si="114"/>
        <v>8229.5919419140009</v>
      </c>
      <c r="AB304" s="429">
        <f t="shared" si="115"/>
        <v>0.71270390074599466</v>
      </c>
      <c r="AC304" s="454">
        <f t="shared" si="116"/>
        <v>100.01873370380127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89.405205826</v>
      </c>
      <c r="V305" s="475">
        <f t="shared" si="109"/>
        <v>78.793817398000002</v>
      </c>
      <c r="W305" s="460">
        <f t="shared" si="110"/>
        <v>257.18361264600003</v>
      </c>
      <c r="X305" s="476">
        <f t="shared" si="111"/>
        <v>1031.9416252460001</v>
      </c>
      <c r="Y305" s="476">
        <f t="shared" si="112"/>
        <v>1041.8349563219999</v>
      </c>
      <c r="Z305" s="478">
        <f t="shared" si="113"/>
        <v>69.167863353000001</v>
      </c>
      <c r="AA305" s="465">
        <f t="shared" si="114"/>
        <v>2568.3270807910003</v>
      </c>
      <c r="AB305" s="429">
        <f t="shared" si="115"/>
        <v>0.22242375342435267</v>
      </c>
      <c r="AC305" s="454">
        <f t="shared" si="116"/>
        <v>99.104753401060194</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130.053248513</v>
      </c>
      <c r="V306" s="475">
        <f t="shared" si="109"/>
        <v>120.220141356</v>
      </c>
      <c r="W306" s="460">
        <f t="shared" si="110"/>
        <v>406.74117081899999</v>
      </c>
      <c r="X306" s="476">
        <f t="shared" si="111"/>
        <v>1737.620322254</v>
      </c>
      <c r="Y306" s="476">
        <f t="shared" si="112"/>
        <v>1789.5662661690001</v>
      </c>
      <c r="Z306" s="478">
        <f t="shared" si="113"/>
        <v>93.706154807999994</v>
      </c>
      <c r="AA306" s="465">
        <f t="shared" si="114"/>
        <v>4277.9073039189998</v>
      </c>
      <c r="AB306" s="429">
        <f t="shared" si="115"/>
        <v>0.37047781275820557</v>
      </c>
      <c r="AC306" s="454">
        <f t="shared" si="116"/>
        <v>101.16492923992297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254.19393120399999</v>
      </c>
      <c r="V307" s="475">
        <f t="shared" si="109"/>
        <v>223.14769764799999</v>
      </c>
      <c r="W307" s="460">
        <f t="shared" si="110"/>
        <v>740.23015886099995</v>
      </c>
      <c r="X307" s="476">
        <f t="shared" si="111"/>
        <v>3327.1264528920001</v>
      </c>
      <c r="Y307" s="476">
        <f t="shared" si="112"/>
        <v>3163.2434629320001</v>
      </c>
      <c r="Z307" s="478">
        <f t="shared" si="113"/>
        <v>136.00390428</v>
      </c>
      <c r="AA307" s="465">
        <f t="shared" si="114"/>
        <v>7843.9456078170006</v>
      </c>
      <c r="AB307" s="429">
        <f t="shared" si="115"/>
        <v>0.6793059329537543</v>
      </c>
      <c r="AC307" s="454">
        <f t="shared" si="116"/>
        <v>101.12479438482521</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330.06567726499998</v>
      </c>
      <c r="V308" s="475">
        <f t="shared" si="109"/>
        <v>307.98665802599999</v>
      </c>
      <c r="W308" s="460">
        <f t="shared" si="110"/>
        <v>959.14394688900006</v>
      </c>
      <c r="X308" s="476">
        <f t="shared" si="111"/>
        <v>4325.9084308410002</v>
      </c>
      <c r="Y308" s="476">
        <f t="shared" si="112"/>
        <v>4047.4573557570002</v>
      </c>
      <c r="Z308" s="478">
        <f t="shared" si="113"/>
        <v>157.20841383299998</v>
      </c>
      <c r="AA308" s="465">
        <f t="shared" si="114"/>
        <v>10127.770482610998</v>
      </c>
      <c r="AB308" s="429">
        <f t="shared" si="115"/>
        <v>0.87709106110773349</v>
      </c>
      <c r="AC308" s="454">
        <f t="shared" si="116"/>
        <v>100.56659494518763</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53.182425971999997</v>
      </c>
      <c r="V310" s="475">
        <f t="shared" si="109"/>
        <v>45.562393329999999</v>
      </c>
      <c r="W310" s="460">
        <f t="shared" si="110"/>
        <v>171.54269216699998</v>
      </c>
      <c r="X310" s="476">
        <f t="shared" si="111"/>
        <v>700.104083898</v>
      </c>
      <c r="Y310" s="476">
        <f t="shared" si="112"/>
        <v>739.51174787100001</v>
      </c>
      <c r="Z310" s="478">
        <f t="shared" si="113"/>
        <v>49.499763182999999</v>
      </c>
      <c r="AA310" s="465">
        <f t="shared" si="114"/>
        <v>1759.4031064210001</v>
      </c>
      <c r="AB310" s="429">
        <f t="shared" si="115"/>
        <v>0.15236884960777691</v>
      </c>
      <c r="AC310" s="454">
        <f t="shared" si="116"/>
        <v>101.45912159660098</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111.47920143600001</v>
      </c>
      <c r="V311" s="475">
        <f t="shared" si="109"/>
        <v>112.07241151400001</v>
      </c>
      <c r="W311" s="460">
        <f t="shared" si="110"/>
        <v>354.83035126499999</v>
      </c>
      <c r="X311" s="476">
        <f t="shared" si="111"/>
        <v>1489.847646598</v>
      </c>
      <c r="Y311" s="476">
        <f t="shared" si="112"/>
        <v>1492.1329997369999</v>
      </c>
      <c r="Z311" s="478">
        <f t="shared" si="113"/>
        <v>79.067139707999999</v>
      </c>
      <c r="AA311" s="465">
        <f t="shared" si="114"/>
        <v>3639.4297502579998</v>
      </c>
      <c r="AB311" s="429">
        <f t="shared" si="115"/>
        <v>0.31518400885580666</v>
      </c>
      <c r="AC311" s="454">
        <f t="shared" si="116"/>
        <v>100.23207298633676</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73.248598082000001</v>
      </c>
      <c r="V312" s="475">
        <f t="shared" si="109"/>
        <v>76.611911992000003</v>
      </c>
      <c r="W312" s="460">
        <f t="shared" si="110"/>
        <v>264.24768620099996</v>
      </c>
      <c r="X312" s="476">
        <f t="shared" si="111"/>
        <v>1180.526777868</v>
      </c>
      <c r="Y312" s="476">
        <f t="shared" si="112"/>
        <v>1272.371409999</v>
      </c>
      <c r="Z312" s="478">
        <f t="shared" si="113"/>
        <v>72.536046089999999</v>
      </c>
      <c r="AA312" s="465">
        <f t="shared" si="114"/>
        <v>2939.5424302319998</v>
      </c>
      <c r="AB312" s="429">
        <f t="shared" si="115"/>
        <v>0.25457196070252014</v>
      </c>
      <c r="AC312" s="454">
        <f t="shared" si="116"/>
        <v>103.08668185105473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76.100203816000004</v>
      </c>
      <c r="V313" s="475">
        <f t="shared" si="109"/>
        <v>69.148001960000002</v>
      </c>
      <c r="W313" s="460">
        <f t="shared" si="110"/>
        <v>238.29960923100001</v>
      </c>
      <c r="X313" s="476">
        <f t="shared" si="111"/>
        <v>963.28790025600006</v>
      </c>
      <c r="Y313" s="476">
        <f t="shared" si="112"/>
        <v>1008.676791135</v>
      </c>
      <c r="Z313" s="478">
        <f t="shared" si="113"/>
        <v>65.745808542000006</v>
      </c>
      <c r="AA313" s="465">
        <f t="shared" si="114"/>
        <v>2421.2583149400002</v>
      </c>
      <c r="AB313" s="429">
        <f t="shared" si="115"/>
        <v>0.20968721875292284</v>
      </c>
      <c r="AC313" s="454">
        <f t="shared" si="116"/>
        <v>100.38864724822962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164.07741865</v>
      </c>
      <c r="V314" s="475">
        <f t="shared" si="109"/>
        <v>151.84023210999999</v>
      </c>
      <c r="W314" s="460">
        <f t="shared" si="110"/>
        <v>497.899841133</v>
      </c>
      <c r="X314" s="476">
        <f t="shared" si="111"/>
        <v>2113.4410608630001</v>
      </c>
      <c r="Y314" s="476">
        <f t="shared" si="112"/>
        <v>2136.1982259840001</v>
      </c>
      <c r="Z314" s="478">
        <f t="shared" si="113"/>
        <v>91.419933068999995</v>
      </c>
      <c r="AA314" s="465">
        <f t="shared" si="114"/>
        <v>5154.876711809</v>
      </c>
      <c r="AB314" s="429">
        <f t="shared" si="115"/>
        <v>0.44642562672633584</v>
      </c>
      <c r="AC314" s="454">
        <f t="shared" si="116"/>
        <v>100.5173218137158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115.424312622</v>
      </c>
      <c r="V315" s="475">
        <f t="shared" si="109"/>
        <v>111.12930811800001</v>
      </c>
      <c r="W315" s="460">
        <f t="shared" si="110"/>
        <v>385.77178781400005</v>
      </c>
      <c r="X315" s="476">
        <f t="shared" si="111"/>
        <v>1709.8503070530001</v>
      </c>
      <c r="Y315" s="476">
        <f t="shared" si="112"/>
        <v>1657.5067760730001</v>
      </c>
      <c r="Z315" s="478">
        <f t="shared" si="113"/>
        <v>86.535604617000004</v>
      </c>
      <c r="AA315" s="465">
        <f t="shared" si="114"/>
        <v>4066.2180962970006</v>
      </c>
      <c r="AB315" s="429">
        <f t="shared" si="115"/>
        <v>0.35214498105975583</v>
      </c>
      <c r="AC315" s="454">
        <f t="shared" si="116"/>
        <v>102.09134315569122</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145.94988755700001</v>
      </c>
      <c r="V316" s="475">
        <f t="shared" si="109"/>
        <v>130.26411081999998</v>
      </c>
      <c r="W316" s="460">
        <f t="shared" si="110"/>
        <v>420.64485548099998</v>
      </c>
      <c r="X316" s="476">
        <f t="shared" si="111"/>
        <v>1819.0120975560001</v>
      </c>
      <c r="Y316" s="476">
        <f t="shared" si="112"/>
        <v>1718.5197276299998</v>
      </c>
      <c r="Z316" s="478">
        <f t="shared" si="113"/>
        <v>90.535141044</v>
      </c>
      <c r="AA316" s="465">
        <f t="shared" si="114"/>
        <v>4324.9258200879995</v>
      </c>
      <c r="AB316" s="429">
        <f t="shared" si="115"/>
        <v>0.37454973760180127</v>
      </c>
      <c r="AC316" s="454">
        <f t="shared" si="116"/>
        <v>100.07437551322688</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111.402007498</v>
      </c>
      <c r="V317" s="475">
        <f t="shared" si="109"/>
        <v>93.030900193999997</v>
      </c>
      <c r="W317" s="460">
        <f t="shared" si="110"/>
        <v>316.54138838999995</v>
      </c>
      <c r="X317" s="476">
        <f t="shared" si="111"/>
        <v>1271.3283161219999</v>
      </c>
      <c r="Y317" s="476">
        <f t="shared" si="112"/>
        <v>1282.2896457299998</v>
      </c>
      <c r="Z317" s="478">
        <f t="shared" si="113"/>
        <v>83.451727245000001</v>
      </c>
      <c r="AA317" s="465">
        <f t="shared" si="114"/>
        <v>3158.0439851789993</v>
      </c>
      <c r="AB317" s="429">
        <f t="shared" si="115"/>
        <v>0.27349475926032729</v>
      </c>
      <c r="AC317" s="454">
        <f t="shared" si="116"/>
        <v>99.382784488831788</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77.193685539000001</v>
      </c>
      <c r="V318" s="475">
        <f t="shared" si="109"/>
        <v>62.011803288000003</v>
      </c>
      <c r="W318" s="460">
        <f t="shared" si="110"/>
        <v>225.19299050699999</v>
      </c>
      <c r="X318" s="476">
        <f t="shared" si="111"/>
        <v>848.46159394300003</v>
      </c>
      <c r="Y318" s="476">
        <f t="shared" si="112"/>
        <v>918.20046376200003</v>
      </c>
      <c r="Z318" s="478">
        <f t="shared" si="113"/>
        <v>71.245224738000005</v>
      </c>
      <c r="AA318" s="465">
        <f t="shared" si="114"/>
        <v>2202.3057617770005</v>
      </c>
      <c r="AB318" s="429">
        <f t="shared" si="115"/>
        <v>0.19072536258569331</v>
      </c>
      <c r="AC318" s="454">
        <f t="shared" si="116"/>
        <v>99.276126121553119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149.29407270999999</v>
      </c>
      <c r="V319" s="475">
        <f t="shared" si="109"/>
        <v>134.67892526</v>
      </c>
      <c r="W319" s="460">
        <f t="shared" si="110"/>
        <v>494.744267847</v>
      </c>
      <c r="X319" s="476">
        <f t="shared" si="111"/>
        <v>2205.4116868739998</v>
      </c>
      <c r="Y319" s="476">
        <f t="shared" si="112"/>
        <v>2168.7221338109998</v>
      </c>
      <c r="Z319" s="478">
        <f t="shared" si="113"/>
        <v>89.605688732999994</v>
      </c>
      <c r="AA319" s="465">
        <f t="shared" si="114"/>
        <v>5242.4567752349994</v>
      </c>
      <c r="AB319" s="429">
        <f t="shared" si="115"/>
        <v>0.45401028624188094</v>
      </c>
      <c r="AC319" s="454">
        <f t="shared" si="116"/>
        <v>102.6663679529926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164.81400882200001</v>
      </c>
      <c r="V320" s="475">
        <f t="shared" si="109"/>
        <v>153.51658243399999</v>
      </c>
      <c r="W320" s="460">
        <f t="shared" si="110"/>
        <v>503.81344057500002</v>
      </c>
      <c r="X320" s="476">
        <f t="shared" si="111"/>
        <v>2167.3473158229999</v>
      </c>
      <c r="Y320" s="476">
        <f t="shared" si="112"/>
        <v>2176.4738493899999</v>
      </c>
      <c r="Z320" s="478">
        <f t="shared" si="113"/>
        <v>88.257806651999999</v>
      </c>
      <c r="AA320" s="465">
        <f t="shared" si="114"/>
        <v>5254.223003696</v>
      </c>
      <c r="AB320" s="429">
        <f t="shared" si="115"/>
        <v>0.45502927199237897</v>
      </c>
      <c r="AC320" s="454">
        <f t="shared" si="116"/>
        <v>100.78122721764757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94.130969214000004</v>
      </c>
      <c r="V321" s="475">
        <f t="shared" si="109"/>
        <v>82.857010739999993</v>
      </c>
      <c r="W321" s="460">
        <f t="shared" si="110"/>
        <v>277.37262183600001</v>
      </c>
      <c r="X321" s="476">
        <f t="shared" si="111"/>
        <v>1163.7110490380001</v>
      </c>
      <c r="Y321" s="476">
        <f t="shared" si="112"/>
        <v>1202.2793943359998</v>
      </c>
      <c r="Z321" s="478">
        <f t="shared" si="113"/>
        <v>83.907942974999997</v>
      </c>
      <c r="AA321" s="465">
        <f t="shared" si="114"/>
        <v>2904.2589881389999</v>
      </c>
      <c r="AB321" s="429">
        <f t="shared" si="115"/>
        <v>0.25151632355927944</v>
      </c>
      <c r="AC321" s="454">
        <f t="shared" si="116"/>
        <v>100.42952865421768</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85.070767880000005</v>
      </c>
      <c r="V322" s="475">
        <f t="shared" si="109"/>
        <v>84.492267186000007</v>
      </c>
      <c r="W322" s="460">
        <f t="shared" si="110"/>
        <v>272.96401584900002</v>
      </c>
      <c r="X322" s="476">
        <f t="shared" si="111"/>
        <v>1063.0685426940001</v>
      </c>
      <c r="Y322" s="476">
        <f t="shared" si="112"/>
        <v>1157.7130869779999</v>
      </c>
      <c r="Z322" s="478">
        <f t="shared" si="113"/>
        <v>82.296891099000007</v>
      </c>
      <c r="AA322" s="465">
        <f t="shared" si="114"/>
        <v>2745.6055716859996</v>
      </c>
      <c r="AB322" s="429">
        <f t="shared" si="115"/>
        <v>0.23777652824854936</v>
      </c>
      <c r="AC322" s="454">
        <f t="shared" si="116"/>
        <v>99.528644546316769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108.77693163500001</v>
      </c>
      <c r="V323" s="475">
        <f t="shared" si="109"/>
        <v>96.946031554000015</v>
      </c>
      <c r="W323" s="460">
        <f t="shared" si="110"/>
        <v>352.40591915099998</v>
      </c>
      <c r="X323" s="476">
        <f t="shared" si="111"/>
        <v>1590.7309382010001</v>
      </c>
      <c r="Y323" s="476">
        <f t="shared" si="112"/>
        <v>1558.4456085180002</v>
      </c>
      <c r="Z323" s="478">
        <f t="shared" si="113"/>
        <v>82.550913887999997</v>
      </c>
      <c r="AA323" s="465">
        <f t="shared" si="114"/>
        <v>3789.856342947</v>
      </c>
      <c r="AB323" s="429">
        <f t="shared" si="115"/>
        <v>0.32821133999714214</v>
      </c>
      <c r="AC323" s="454">
        <f t="shared" si="116"/>
        <v>102.6674037241679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72.610962118999993</v>
      </c>
      <c r="V324" s="475">
        <f t="shared" si="109"/>
        <v>59.236428566000001</v>
      </c>
      <c r="W324" s="460">
        <f t="shared" si="110"/>
        <v>219.74722482299998</v>
      </c>
      <c r="X324" s="476">
        <f t="shared" si="111"/>
        <v>845.04657282899996</v>
      </c>
      <c r="Y324" s="476">
        <f t="shared" si="112"/>
        <v>959.45769471900007</v>
      </c>
      <c r="Z324" s="478">
        <f t="shared" si="113"/>
        <v>63.979372613999999</v>
      </c>
      <c r="AA324" s="465">
        <f t="shared" si="114"/>
        <v>2220.0782556700001</v>
      </c>
      <c r="AB324" s="429">
        <f t="shared" si="115"/>
        <v>0.19226450642331341</v>
      </c>
      <c r="AC324" s="454">
        <f t="shared" si="116"/>
        <v>100.31247920408357</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84.098763466000008</v>
      </c>
      <c r="V326" s="529">
        <f t="shared" si="109"/>
        <v>73.348938836000002</v>
      </c>
      <c r="W326" s="530">
        <f t="shared" si="110"/>
        <v>252.94408420200003</v>
      </c>
      <c r="X326" s="529">
        <f t="shared" si="111"/>
        <v>1129.4719683339999</v>
      </c>
      <c r="Y326" s="529">
        <f t="shared" si="112"/>
        <v>1124.623787127</v>
      </c>
      <c r="Z326" s="530">
        <f t="shared" si="113"/>
        <v>62.535011195999999</v>
      </c>
      <c r="AA326" s="531">
        <f t="shared" si="114"/>
        <v>2727.0225531609999</v>
      </c>
      <c r="AB326" s="532">
        <f t="shared" si="115"/>
        <v>0.236167190886031</v>
      </c>
      <c r="AC326" s="533">
        <f t="shared" si="116"/>
        <v>101.73532506274587</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137.08244194699998</v>
      </c>
      <c r="V327" s="475">
        <f t="shared" si="109"/>
        <v>132.40717688399999</v>
      </c>
      <c r="W327" s="460">
        <f t="shared" si="110"/>
        <v>398.878477035</v>
      </c>
      <c r="X327" s="476">
        <f t="shared" si="111"/>
        <v>1805.791885653</v>
      </c>
      <c r="Y327" s="476">
        <f t="shared" si="112"/>
        <v>1683.0802939289999</v>
      </c>
      <c r="Z327" s="478">
        <f t="shared" si="113"/>
        <v>83.217565272000002</v>
      </c>
      <c r="AA327" s="465">
        <f t="shared" si="114"/>
        <v>4240.4578407199997</v>
      </c>
      <c r="AB327" s="429">
        <f t="shared" si="115"/>
        <v>0.36723459259721136</v>
      </c>
      <c r="AC327" s="454">
        <f t="shared" si="116"/>
        <v>100.34192604908263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67.979460822000007</v>
      </c>
      <c r="V328" s="475">
        <f t="shared" si="109"/>
        <v>68.640568098000003</v>
      </c>
      <c r="W328" s="460">
        <f t="shared" si="110"/>
        <v>218.227110321</v>
      </c>
      <c r="X328" s="476">
        <f t="shared" si="111"/>
        <v>946.50888252300001</v>
      </c>
      <c r="Y328" s="476">
        <f t="shared" si="112"/>
        <v>892.10855655900002</v>
      </c>
      <c r="Z328" s="478">
        <f t="shared" si="113"/>
        <v>60.882784518000001</v>
      </c>
      <c r="AA328" s="465">
        <f t="shared" si="114"/>
        <v>2254.3473628410002</v>
      </c>
      <c r="AB328" s="429">
        <f t="shared" si="115"/>
        <v>0.19523229954455704</v>
      </c>
      <c r="AC328" s="454">
        <f t="shared" si="116"/>
        <v>100.60103318786884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100.049047555</v>
      </c>
      <c r="V329" s="475">
        <f t="shared" ref="V329:V392" si="130">IFERROR(V$5*I329,"")</f>
        <v>101.42150742000001</v>
      </c>
      <c r="W329" s="460">
        <f t="shared" ref="W329:W392" si="131">IFERROR(W$5*K329,"")</f>
        <v>314.92938048899998</v>
      </c>
      <c r="X329" s="476">
        <f t="shared" ref="X329:X392" si="132">IFERROR(X$5*M329,"")</f>
        <v>1346.9691051109999</v>
      </c>
      <c r="Y329" s="476">
        <f t="shared" ref="Y329:Y392" si="133">IFERROR(Y$5*O329,"")</f>
        <v>1282.8586505549999</v>
      </c>
      <c r="Z329" s="478">
        <f t="shared" ref="Z329:Z392" si="134">IFERROR(Z$5*Q329,"")</f>
        <v>70.060368507000007</v>
      </c>
      <c r="AA329" s="465">
        <f t="shared" ref="AA329:AA392" si="135">IFERROR(SUM(U329:Z329),"")</f>
        <v>3216.2880596369996</v>
      </c>
      <c r="AB329" s="429">
        <f t="shared" ref="AB329:AB392" si="136">IF(OR(AA329="", AA329=0), "", AA329/$AA$5)</f>
        <v>0.27853884642218757</v>
      </c>
      <c r="AC329" s="454">
        <f t="shared" ref="AC329:AC392" si="137">IF(OR(AB329="", AB329=0), "", IF(AN329&gt;0, AB329/AN329*100, ""))</f>
        <v>100.07572763804662</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205.66154899200001</v>
      </c>
      <c r="V330" s="475">
        <f t="shared" si="130"/>
        <v>185.48223006200001</v>
      </c>
      <c r="W330" s="460">
        <f t="shared" si="131"/>
        <v>583.54040577000001</v>
      </c>
      <c r="X330" s="476">
        <f t="shared" si="132"/>
        <v>2604.219085575</v>
      </c>
      <c r="Y330" s="476">
        <f t="shared" si="133"/>
        <v>2423.8744003020001</v>
      </c>
      <c r="Z330" s="478">
        <f t="shared" si="134"/>
        <v>107.792035527</v>
      </c>
      <c r="AA330" s="465">
        <f t="shared" si="135"/>
        <v>6110.5697062279996</v>
      </c>
      <c r="AB330" s="429">
        <f t="shared" si="136"/>
        <v>0.52919110645431711</v>
      </c>
      <c r="AC330" s="454">
        <f t="shared" si="137"/>
        <v>100.28320368577461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166.58304583899999</v>
      </c>
      <c r="V331" s="475">
        <f t="shared" si="130"/>
        <v>165.91977721200001</v>
      </c>
      <c r="W331" s="460">
        <f t="shared" si="131"/>
        <v>565.55368705199999</v>
      </c>
      <c r="X331" s="476">
        <f t="shared" si="132"/>
        <v>2510.371013036</v>
      </c>
      <c r="Y331" s="476">
        <f t="shared" si="133"/>
        <v>2467.9093312680002</v>
      </c>
      <c r="Z331" s="478">
        <f t="shared" si="134"/>
        <v>107.075514039</v>
      </c>
      <c r="AA331" s="465">
        <f t="shared" si="135"/>
        <v>5983.4123684460001</v>
      </c>
      <c r="AB331" s="429">
        <f t="shared" si="136"/>
        <v>0.5181789528402182</v>
      </c>
      <c r="AC331" s="454">
        <f t="shared" si="137"/>
        <v>102.12701908394439</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186.759657772</v>
      </c>
      <c r="V332" s="475">
        <f t="shared" si="130"/>
        <v>172.42795004800001</v>
      </c>
      <c r="W332" s="460">
        <f t="shared" si="131"/>
        <v>536.01582674999997</v>
      </c>
      <c r="X332" s="476">
        <f t="shared" si="132"/>
        <v>2321.5630944139998</v>
      </c>
      <c r="Y332" s="476">
        <f t="shared" si="133"/>
        <v>2187.9332371260002</v>
      </c>
      <c r="Z332" s="478">
        <f t="shared" si="134"/>
        <v>111.148438383</v>
      </c>
      <c r="AA332" s="465">
        <f t="shared" si="135"/>
        <v>5515.8482044929997</v>
      </c>
      <c r="AB332" s="429">
        <f t="shared" si="136"/>
        <v>0.47768668957244304</v>
      </c>
      <c r="AC332" s="454">
        <f t="shared" si="137"/>
        <v>99.742157346307692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141.155431437</v>
      </c>
      <c r="V333" s="475">
        <f t="shared" si="130"/>
        <v>128.53253739600001</v>
      </c>
      <c r="W333" s="460">
        <f t="shared" si="131"/>
        <v>397.31466670200001</v>
      </c>
      <c r="X333" s="476">
        <f t="shared" si="132"/>
        <v>1636.3956338400001</v>
      </c>
      <c r="Y333" s="476">
        <f t="shared" si="133"/>
        <v>1609.4972155140001</v>
      </c>
      <c r="Z333" s="478">
        <f t="shared" si="134"/>
        <v>88.673876835000002</v>
      </c>
      <c r="AA333" s="465">
        <f t="shared" si="135"/>
        <v>4001.5693617240008</v>
      </c>
      <c r="AB333" s="429">
        <f t="shared" si="136"/>
        <v>0.34654623380306582</v>
      </c>
      <c r="AC333" s="454">
        <f t="shared" si="137"/>
        <v>98.850948484730168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112.57798678499999</v>
      </c>
      <c r="V334" s="475">
        <f t="shared" si="130"/>
        <v>98.146275134000007</v>
      </c>
      <c r="W334" s="460">
        <f t="shared" si="131"/>
        <v>323.84258923499999</v>
      </c>
      <c r="X334" s="476">
        <f t="shared" si="132"/>
        <v>1382.926042633</v>
      </c>
      <c r="Y334" s="476">
        <f t="shared" si="133"/>
        <v>1320.929803533</v>
      </c>
      <c r="Z334" s="478">
        <f t="shared" si="134"/>
        <v>67.552897122000005</v>
      </c>
      <c r="AA334" s="465">
        <f t="shared" si="135"/>
        <v>3305.9755944420003</v>
      </c>
      <c r="AB334" s="429">
        <f t="shared" si="136"/>
        <v>0.2863060183980255</v>
      </c>
      <c r="AC334" s="454">
        <f t="shared" si="137"/>
        <v>100.06107710241598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203.821482909</v>
      </c>
      <c r="V335" s="475">
        <f t="shared" si="130"/>
        <v>197.48925167800002</v>
      </c>
      <c r="W335" s="460">
        <f t="shared" si="131"/>
        <v>668.75772320399994</v>
      </c>
      <c r="X335" s="476">
        <f t="shared" si="132"/>
        <v>3028.4136358639998</v>
      </c>
      <c r="Y335" s="476">
        <f t="shared" si="133"/>
        <v>2958.9650146439999</v>
      </c>
      <c r="Z335" s="478">
        <f t="shared" si="134"/>
        <v>125.56947585900001</v>
      </c>
      <c r="AA335" s="465">
        <f t="shared" si="135"/>
        <v>7183.0165841579992</v>
      </c>
      <c r="AB335" s="429">
        <f t="shared" si="136"/>
        <v>0.62206777380774225</v>
      </c>
      <c r="AC335" s="454">
        <f t="shared" si="137"/>
        <v>102.23348868489366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201.66356220300003</v>
      </c>
      <c r="V336" s="475">
        <f t="shared" si="130"/>
        <v>184.88266539</v>
      </c>
      <c r="W336" s="460">
        <f t="shared" si="131"/>
        <v>584.39862953399995</v>
      </c>
      <c r="X336" s="476">
        <f t="shared" si="132"/>
        <v>2494.177078101</v>
      </c>
      <c r="Y336" s="476">
        <f t="shared" si="133"/>
        <v>2349.9766772910002</v>
      </c>
      <c r="Z336" s="478">
        <f t="shared" si="134"/>
        <v>96.63998467799999</v>
      </c>
      <c r="AA336" s="465">
        <f t="shared" si="135"/>
        <v>5911.7385971969998</v>
      </c>
      <c r="AB336" s="429">
        <f t="shared" si="136"/>
        <v>0.51197181927747459</v>
      </c>
      <c r="AC336" s="454">
        <f t="shared" si="137"/>
        <v>99.650718374300055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106.81018614599999</v>
      </c>
      <c r="V337" s="475">
        <f t="shared" si="130"/>
        <v>88.910619814</v>
      </c>
      <c r="W337" s="460">
        <f t="shared" si="131"/>
        <v>300.55925298599999</v>
      </c>
      <c r="X337" s="476">
        <f t="shared" si="132"/>
        <v>1273.812307855</v>
      </c>
      <c r="Y337" s="476">
        <f t="shared" si="133"/>
        <v>1308.1585837290002</v>
      </c>
      <c r="Z337" s="478">
        <f t="shared" si="134"/>
        <v>84.38724216</v>
      </c>
      <c r="AA337" s="465">
        <f t="shared" si="135"/>
        <v>3162.6381926900003</v>
      </c>
      <c r="AB337" s="429">
        <f t="shared" si="136"/>
        <v>0.27389262948731274</v>
      </c>
      <c r="AC337" s="454">
        <f t="shared" si="137"/>
        <v>100.3899481389723</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126.52664569999999</v>
      </c>
      <c r="V338" s="475">
        <f t="shared" si="130"/>
        <v>129.87163766</v>
      </c>
      <c r="W338" s="460">
        <f t="shared" si="131"/>
        <v>419.76416219700002</v>
      </c>
      <c r="X338" s="476">
        <f t="shared" si="132"/>
        <v>1837.132264893</v>
      </c>
      <c r="Y338" s="476">
        <f t="shared" si="133"/>
        <v>1787.21947314</v>
      </c>
      <c r="Z338" s="478">
        <f t="shared" si="134"/>
        <v>95.115369866999998</v>
      </c>
      <c r="AA338" s="465">
        <f t="shared" si="135"/>
        <v>4395.629553456999</v>
      </c>
      <c r="AB338" s="429">
        <f t="shared" si="136"/>
        <v>0.38067286338070488</v>
      </c>
      <c r="AC338" s="454">
        <f t="shared" si="137"/>
        <v>101.25060288353906</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165.84971626500001</v>
      </c>
      <c r="V339" s="475">
        <f t="shared" si="130"/>
        <v>151.23410220600002</v>
      </c>
      <c r="W339" s="460">
        <f t="shared" si="131"/>
        <v>530.41776404699999</v>
      </c>
      <c r="X339" s="476">
        <f t="shared" si="132"/>
        <v>2360.5013395770002</v>
      </c>
      <c r="Y339" s="476">
        <f t="shared" si="133"/>
        <v>2260.0154075099999</v>
      </c>
      <c r="Z339" s="478">
        <f t="shared" si="134"/>
        <v>107.01771557399999</v>
      </c>
      <c r="AA339" s="465">
        <f t="shared" si="135"/>
        <v>5575.0360451790002</v>
      </c>
      <c r="AB339" s="429">
        <f t="shared" si="136"/>
        <v>0.4828125093252793</v>
      </c>
      <c r="AC339" s="454">
        <f t="shared" si="137"/>
        <v>101.9506937639953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95.798004595999998</v>
      </c>
      <c r="V340" s="475">
        <f t="shared" si="130"/>
        <v>86.429096057999999</v>
      </c>
      <c r="W340" s="460">
        <f t="shared" si="131"/>
        <v>284.61300279300002</v>
      </c>
      <c r="X340" s="476">
        <f t="shared" si="132"/>
        <v>1184.830608863</v>
      </c>
      <c r="Y340" s="476">
        <f t="shared" si="133"/>
        <v>1194.3458601269999</v>
      </c>
      <c r="Z340" s="478">
        <f t="shared" si="134"/>
        <v>69.969809112000007</v>
      </c>
      <c r="AA340" s="465">
        <f t="shared" si="135"/>
        <v>2915.9863815489998</v>
      </c>
      <c r="AB340" s="429">
        <f t="shared" si="136"/>
        <v>0.25253194609413698</v>
      </c>
      <c r="AC340" s="454">
        <f t="shared" si="137"/>
        <v>100.0543125587109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233.65671666</v>
      </c>
      <c r="V342" s="475">
        <f t="shared" si="130"/>
        <v>217.43889827999999</v>
      </c>
      <c r="W342" s="460">
        <f t="shared" si="131"/>
        <v>671.55635786999994</v>
      </c>
      <c r="X342" s="476">
        <f t="shared" si="132"/>
        <v>2983.4779219799998</v>
      </c>
      <c r="Y342" s="476">
        <f t="shared" si="133"/>
        <v>2794.172509431</v>
      </c>
      <c r="Z342" s="478">
        <f t="shared" si="134"/>
        <v>82.854623408999998</v>
      </c>
      <c r="AA342" s="465">
        <f t="shared" si="135"/>
        <v>6983.1570276299999</v>
      </c>
      <c r="AB342" s="429">
        <f t="shared" si="136"/>
        <v>0.60475942042348663</v>
      </c>
      <c r="AC342" s="454">
        <f t="shared" si="137"/>
        <v>100.14159293213618</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218.24276515400001</v>
      </c>
      <c r="V343" s="475">
        <f t="shared" si="130"/>
        <v>199.74410478999999</v>
      </c>
      <c r="W343" s="460">
        <f t="shared" si="131"/>
        <v>632.19747992999999</v>
      </c>
      <c r="X343" s="476">
        <f t="shared" si="132"/>
        <v>2786.6627622620003</v>
      </c>
      <c r="Y343" s="476">
        <f t="shared" si="133"/>
        <v>2560.5199763609999</v>
      </c>
      <c r="Z343" s="478">
        <f t="shared" si="134"/>
        <v>88.052144865000002</v>
      </c>
      <c r="AA343" s="465">
        <f t="shared" si="135"/>
        <v>6485.4192333619994</v>
      </c>
      <c r="AB343" s="429">
        <f t="shared" si="136"/>
        <v>0.56165404289962761</v>
      </c>
      <c r="AC343" s="454">
        <f t="shared" si="137"/>
        <v>100.14448081021786</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88.716434645999996</v>
      </c>
      <c r="V344" s="475">
        <f t="shared" si="130"/>
        <v>68.102048572000001</v>
      </c>
      <c r="W344" s="460">
        <f t="shared" si="131"/>
        <v>253.69179552599999</v>
      </c>
      <c r="X344" s="476">
        <f t="shared" si="132"/>
        <v>1170.796896733</v>
      </c>
      <c r="Y344" s="476">
        <f t="shared" si="133"/>
        <v>1158.7650920189999</v>
      </c>
      <c r="Z344" s="478">
        <f t="shared" si="134"/>
        <v>40.65174399</v>
      </c>
      <c r="AA344" s="465">
        <f t="shared" si="135"/>
        <v>2780.7240114859997</v>
      </c>
      <c r="AB344" s="429">
        <f t="shared" si="136"/>
        <v>0.24081787576738545</v>
      </c>
      <c r="AC344" s="454">
        <f t="shared" si="137"/>
        <v>102.60243998254846</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40.627631468000004</v>
      </c>
      <c r="V345" s="475">
        <f t="shared" si="130"/>
        <v>36.253892387999997</v>
      </c>
      <c r="W345" s="460">
        <f t="shared" si="131"/>
        <v>120.77052001499999</v>
      </c>
      <c r="X345" s="476">
        <f t="shared" si="132"/>
        <v>468.13707775400002</v>
      </c>
      <c r="Y345" s="476">
        <f t="shared" si="133"/>
        <v>405.50250224700005</v>
      </c>
      <c r="Z345" s="478">
        <f t="shared" si="134"/>
        <v>25.428932091</v>
      </c>
      <c r="AA345" s="465">
        <f t="shared" si="135"/>
        <v>1096.7205559629999</v>
      </c>
      <c r="AB345" s="429">
        <f t="shared" si="136"/>
        <v>9.4978830515545162E-2</v>
      </c>
      <c r="AC345" s="454">
        <f t="shared" si="137"/>
        <v>97.906182875355867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26.986728347</v>
      </c>
      <c r="V346" s="475">
        <f t="shared" si="130"/>
        <v>23.213021577999999</v>
      </c>
      <c r="W346" s="460">
        <f t="shared" si="131"/>
        <v>79.297480686</v>
      </c>
      <c r="X346" s="476">
        <f t="shared" si="132"/>
        <v>399.720194225</v>
      </c>
      <c r="Y346" s="476">
        <f t="shared" si="133"/>
        <v>408.06759549000003</v>
      </c>
      <c r="Z346" s="478">
        <f t="shared" si="134"/>
        <v>14.423775135</v>
      </c>
      <c r="AA346" s="465">
        <f t="shared" si="135"/>
        <v>951.70879546100002</v>
      </c>
      <c r="AB346" s="429">
        <f t="shared" si="136"/>
        <v>8.2420437815969513E-2</v>
      </c>
      <c r="AC346" s="454">
        <f t="shared" si="137"/>
        <v>103.86027371663033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29.920676044999997</v>
      </c>
      <c r="V347" s="475">
        <f t="shared" si="130"/>
        <v>26.148660940000003</v>
      </c>
      <c r="W347" s="460">
        <f t="shared" si="131"/>
        <v>86.070016694999993</v>
      </c>
      <c r="X347" s="476">
        <f t="shared" si="132"/>
        <v>382.04626713499999</v>
      </c>
      <c r="Y347" s="476">
        <f t="shared" si="133"/>
        <v>348.66433036499996</v>
      </c>
      <c r="Z347" s="478">
        <f t="shared" si="134"/>
        <v>21.617125758</v>
      </c>
      <c r="AA347" s="465">
        <f t="shared" si="135"/>
        <v>894.46707693799999</v>
      </c>
      <c r="AB347" s="429">
        <f t="shared" si="136"/>
        <v>7.7463157264917287E-2</v>
      </c>
      <c r="AC347" s="454">
        <f t="shared" si="137"/>
        <v>100.5393462707669</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19.328231719000001</v>
      </c>
      <c r="V348" s="475">
        <f t="shared" si="130"/>
        <v>16.393334710000001</v>
      </c>
      <c r="W348" s="460">
        <f t="shared" si="131"/>
        <v>46.701692156999997</v>
      </c>
      <c r="X348" s="476">
        <f t="shared" si="132"/>
        <v>224.93285498500001</v>
      </c>
      <c r="Y348" s="476">
        <f t="shared" si="133"/>
        <v>205.27896751500001</v>
      </c>
      <c r="Z348" s="478">
        <f t="shared" si="134"/>
        <v>11.426171456999999</v>
      </c>
      <c r="AA348" s="465">
        <f t="shared" si="135"/>
        <v>524.06125254300002</v>
      </c>
      <c r="AB348" s="429">
        <f t="shared" si="136"/>
        <v>4.538505694492076E-2</v>
      </c>
      <c r="AC348" s="454">
        <f t="shared" si="137"/>
        <v>99.814393268916405</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8.8628406280000007</v>
      </c>
      <c r="V349" s="475">
        <f t="shared" si="130"/>
        <v>9.7806832440000004</v>
      </c>
      <c r="W349" s="460">
        <f t="shared" si="131"/>
        <v>30.233658978000001</v>
      </c>
      <c r="X349" s="476">
        <f t="shared" si="132"/>
        <v>134.200700754</v>
      </c>
      <c r="Y349" s="476">
        <f t="shared" si="133"/>
        <v>122.474688246</v>
      </c>
      <c r="Z349" s="478">
        <f t="shared" si="134"/>
        <v>10.925361284999999</v>
      </c>
      <c r="AA349" s="465">
        <f t="shared" si="135"/>
        <v>316.477933135</v>
      </c>
      <c r="AB349" s="429">
        <f t="shared" si="136"/>
        <v>2.7407805762102711E-2</v>
      </c>
      <c r="AC349" s="454">
        <f t="shared" si="137"/>
        <v>100.94543763451999</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125.22523297399999</v>
      </c>
      <c r="V350" s="475">
        <f t="shared" si="130"/>
        <v>112.03670202400001</v>
      </c>
      <c r="W350" s="460">
        <f t="shared" si="131"/>
        <v>332.55338542800001</v>
      </c>
      <c r="X350" s="476">
        <f t="shared" si="132"/>
        <v>1461.6195994919999</v>
      </c>
      <c r="Y350" s="476">
        <f t="shared" si="133"/>
        <v>1349.6920602390001</v>
      </c>
      <c r="Z350" s="478">
        <f t="shared" si="134"/>
        <v>42.365544012000001</v>
      </c>
      <c r="AA350" s="465">
        <f t="shared" si="135"/>
        <v>3423.4925241689998</v>
      </c>
      <c r="AB350" s="429">
        <f t="shared" si="136"/>
        <v>0.29648328779501165</v>
      </c>
      <c r="AC350" s="454">
        <f t="shared" si="137"/>
        <v>99.023768460618953</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21.658187286</v>
      </c>
      <c r="V351" s="475">
        <f t="shared" si="130"/>
        <v>18.445611535999998</v>
      </c>
      <c r="W351" s="460">
        <f t="shared" si="131"/>
        <v>54.465725948999996</v>
      </c>
      <c r="X351" s="476">
        <f t="shared" si="132"/>
        <v>262.022844679</v>
      </c>
      <c r="Y351" s="476">
        <f t="shared" si="133"/>
        <v>280.51334983499999</v>
      </c>
      <c r="Z351" s="478">
        <f t="shared" si="134"/>
        <v>18.577814862</v>
      </c>
      <c r="AA351" s="465">
        <f t="shared" si="135"/>
        <v>655.68353414699993</v>
      </c>
      <c r="AB351" s="429">
        <f t="shared" si="136"/>
        <v>5.6783886216939458E-2</v>
      </c>
      <c r="AC351" s="454">
        <f t="shared" si="137"/>
        <v>101.22288116962991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158.90304645800001</v>
      </c>
      <c r="V352" s="475">
        <f t="shared" si="130"/>
        <v>144.10024241600001</v>
      </c>
      <c r="W352" s="460">
        <f t="shared" si="131"/>
        <v>447.810131415</v>
      </c>
      <c r="X352" s="476">
        <f t="shared" si="132"/>
        <v>1931.1066234070001</v>
      </c>
      <c r="Y352" s="476">
        <f t="shared" si="133"/>
        <v>1804.4375659440002</v>
      </c>
      <c r="Z352" s="478">
        <f t="shared" si="134"/>
        <v>70.755075452999989</v>
      </c>
      <c r="AA352" s="465">
        <f t="shared" si="135"/>
        <v>4557.1126850930004</v>
      </c>
      <c r="AB352" s="429">
        <f t="shared" si="136"/>
        <v>0.39465771932908983</v>
      </c>
      <c r="AC352" s="454">
        <f t="shared" si="137"/>
        <v>99.490485454179023</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21.618185638</v>
      </c>
      <c r="V353" s="475">
        <f t="shared" si="130"/>
        <v>18.008196437999999</v>
      </c>
      <c r="W353" s="460">
        <f t="shared" si="131"/>
        <v>53.826027219000004</v>
      </c>
      <c r="X353" s="476">
        <f t="shared" si="132"/>
        <v>247.09036383299997</v>
      </c>
      <c r="Y353" s="476">
        <f t="shared" si="133"/>
        <v>225.500426667</v>
      </c>
      <c r="Z353" s="478">
        <f t="shared" si="134"/>
        <v>8.8694147759999993</v>
      </c>
      <c r="AA353" s="465">
        <f t="shared" si="135"/>
        <v>574.91261457099995</v>
      </c>
      <c r="AB353" s="429">
        <f t="shared" si="136"/>
        <v>4.9788916131549316E-2</v>
      </c>
      <c r="AC353" s="454">
        <f t="shared" si="137"/>
        <v>99.471203010390767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15.588363546</v>
      </c>
      <c r="V354" s="475">
        <f t="shared" si="130"/>
        <v>15.220963319999999</v>
      </c>
      <c r="W354" s="460">
        <f t="shared" si="131"/>
        <v>44.841590766000003</v>
      </c>
      <c r="X354" s="476">
        <f t="shared" si="132"/>
        <v>175.76418422899999</v>
      </c>
      <c r="Y354" s="476">
        <f t="shared" si="133"/>
        <v>176.269530852</v>
      </c>
      <c r="Z354" s="478">
        <f t="shared" si="134"/>
        <v>13.977527159999999</v>
      </c>
      <c r="AA354" s="465">
        <f t="shared" si="135"/>
        <v>441.66215987300001</v>
      </c>
      <c r="AB354" s="429">
        <f t="shared" si="136"/>
        <v>3.8249082867671258E-2</v>
      </c>
      <c r="AC354" s="454">
        <f t="shared" si="137"/>
        <v>97.734534804319566</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96.865410482000001</v>
      </c>
      <c r="V355" s="475">
        <f t="shared" si="130"/>
        <v>84.837300607999993</v>
      </c>
      <c r="W355" s="460">
        <f t="shared" si="131"/>
        <v>296.69153019599997</v>
      </c>
      <c r="X355" s="476">
        <f t="shared" si="132"/>
        <v>1325.7204330879999</v>
      </c>
      <c r="Y355" s="476">
        <f t="shared" si="133"/>
        <v>1216.8424954410002</v>
      </c>
      <c r="Z355" s="478">
        <f t="shared" si="134"/>
        <v>65.603427795000002</v>
      </c>
      <c r="AA355" s="465">
        <f t="shared" si="135"/>
        <v>3086.5605976100001</v>
      </c>
      <c r="AB355" s="429">
        <f t="shared" si="136"/>
        <v>0.26730411341560578</v>
      </c>
      <c r="AC355" s="454">
        <f t="shared" si="137"/>
        <v>101.54903650684778</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39.58697789</v>
      </c>
      <c r="V356" s="475">
        <f t="shared" si="130"/>
        <v>39.608442855999996</v>
      </c>
      <c r="W356" s="460">
        <f t="shared" si="131"/>
        <v>129.305814486</v>
      </c>
      <c r="X356" s="476">
        <f t="shared" si="132"/>
        <v>643.27882237800009</v>
      </c>
      <c r="Y356" s="476">
        <f t="shared" si="133"/>
        <v>602.53215317399997</v>
      </c>
      <c r="Z356" s="478">
        <f t="shared" si="134"/>
        <v>21.287946821999999</v>
      </c>
      <c r="AA356" s="465">
        <f t="shared" si="135"/>
        <v>1475.600157606</v>
      </c>
      <c r="AB356" s="429">
        <f t="shared" si="136"/>
        <v>0.12779078181397766</v>
      </c>
      <c r="AC356" s="454">
        <f t="shared" si="137"/>
        <v>103.44011575238817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4.3963628559999997</v>
      </c>
      <c r="V357" s="475">
        <f t="shared" si="130"/>
        <v>4.0912168479999993</v>
      </c>
      <c r="W357" s="460">
        <f t="shared" si="131"/>
        <v>12.646606775999999</v>
      </c>
      <c r="X357" s="476">
        <f t="shared" si="132"/>
        <v>46.324223833000005</v>
      </c>
      <c r="Y357" s="476">
        <f t="shared" si="133"/>
        <v>52.525996976999998</v>
      </c>
      <c r="Z357" s="478">
        <f t="shared" si="134"/>
        <v>3.4529324610000001</v>
      </c>
      <c r="AA357" s="465">
        <f t="shared" si="135"/>
        <v>123.43733975100001</v>
      </c>
      <c r="AB357" s="429">
        <f t="shared" si="136"/>
        <v>1.0689992184203689E-2</v>
      </c>
      <c r="AC357" s="454">
        <f t="shared" si="137"/>
        <v>97.624044420819757</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21.627611497</v>
      </c>
      <c r="V358" s="475">
        <f t="shared" si="130"/>
        <v>13.585819094</v>
      </c>
      <c r="W358" s="460">
        <f t="shared" si="131"/>
        <v>53.329642176</v>
      </c>
      <c r="X358" s="476">
        <f t="shared" si="132"/>
        <v>238.93450512999999</v>
      </c>
      <c r="Y358" s="476">
        <f t="shared" si="133"/>
        <v>218.05719986999998</v>
      </c>
      <c r="Z358" s="478">
        <f t="shared" si="134"/>
        <v>13.994257553999999</v>
      </c>
      <c r="AA358" s="465">
        <f t="shared" si="135"/>
        <v>559.52903532099992</v>
      </c>
      <c r="AB358" s="429">
        <f t="shared" si="136"/>
        <v>4.8456658467220914E-2</v>
      </c>
      <c r="AC358" s="454">
        <f t="shared" si="137"/>
        <v>101.05107872229686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14.822598374</v>
      </c>
      <c r="V359" s="475">
        <f t="shared" si="130"/>
        <v>11.743436383999999</v>
      </c>
      <c r="W359" s="460">
        <f t="shared" si="131"/>
        <v>42.088578849000001</v>
      </c>
      <c r="X359" s="476">
        <f t="shared" si="132"/>
        <v>163.28888325</v>
      </c>
      <c r="Y359" s="476">
        <f t="shared" si="133"/>
        <v>175.687099281</v>
      </c>
      <c r="Z359" s="478">
        <f t="shared" si="134"/>
        <v>14.935941980999999</v>
      </c>
      <c r="AA359" s="465">
        <f t="shared" si="135"/>
        <v>422.56653811899997</v>
      </c>
      <c r="AB359" s="429">
        <f t="shared" si="136"/>
        <v>3.6595352742617125E-2</v>
      </c>
      <c r="AC359" s="454">
        <f t="shared" si="137"/>
        <v>99.528466917556898</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17.151191662999999</v>
      </c>
      <c r="V360" s="475">
        <f t="shared" si="130"/>
        <v>20.340404968000001</v>
      </c>
      <c r="W360" s="460">
        <f t="shared" si="131"/>
        <v>64.636868616000001</v>
      </c>
      <c r="X360" s="476">
        <f t="shared" si="132"/>
        <v>293.58999727099996</v>
      </c>
      <c r="Y360" s="476">
        <f t="shared" si="133"/>
        <v>282.819001356</v>
      </c>
      <c r="Z360" s="478">
        <f t="shared" si="134"/>
        <v>20.935805145</v>
      </c>
      <c r="AA360" s="465">
        <f t="shared" si="135"/>
        <v>699.47326901899999</v>
      </c>
      <c r="AB360" s="429">
        <f t="shared" si="136"/>
        <v>6.0576190267515373E-2</v>
      </c>
      <c r="AC360" s="454">
        <f t="shared" si="137"/>
        <v>102.35898194663267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69.866493208999998</v>
      </c>
      <c r="V361" s="475">
        <f t="shared" si="130"/>
        <v>66.143603956000007</v>
      </c>
      <c r="W361" s="460">
        <f t="shared" si="131"/>
        <v>183.33105727499998</v>
      </c>
      <c r="X361" s="476">
        <f t="shared" si="132"/>
        <v>763.99611983299997</v>
      </c>
      <c r="Y361" s="476">
        <f t="shared" si="133"/>
        <v>619.72073161499998</v>
      </c>
      <c r="Z361" s="478">
        <f t="shared" si="134"/>
        <v>28.193975645999998</v>
      </c>
      <c r="AA361" s="465">
        <f t="shared" si="135"/>
        <v>1731.2519815339997</v>
      </c>
      <c r="AB361" s="429">
        <f t="shared" si="136"/>
        <v>0.1499308895413527</v>
      </c>
      <c r="AC361" s="454">
        <f t="shared" si="137"/>
        <v>96.490980248738168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22.107329798000002</v>
      </c>
      <c r="V362" s="475">
        <f t="shared" si="130"/>
        <v>19.963038430000001</v>
      </c>
      <c r="W362" s="460">
        <f t="shared" si="131"/>
        <v>61.308915618</v>
      </c>
      <c r="X362" s="476">
        <f t="shared" si="132"/>
        <v>281.51699349</v>
      </c>
      <c r="Y362" s="476">
        <f t="shared" si="133"/>
        <v>257.61574800599999</v>
      </c>
      <c r="Z362" s="478">
        <f t="shared" si="134"/>
        <v>17.491706753999999</v>
      </c>
      <c r="AA362" s="465">
        <f t="shared" si="135"/>
        <v>660.00373209600002</v>
      </c>
      <c r="AB362" s="429">
        <f t="shared" si="136"/>
        <v>5.7158026508703559E-2</v>
      </c>
      <c r="AC362" s="454">
        <f t="shared" si="137"/>
        <v>100.40709891158848</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19.606123594</v>
      </c>
      <c r="V363" s="475">
        <f t="shared" si="130"/>
        <v>15.168803102</v>
      </c>
      <c r="W363" s="460">
        <f t="shared" si="131"/>
        <v>49.217979624000002</v>
      </c>
      <c r="X363" s="476">
        <f t="shared" si="132"/>
        <v>214.13897787900001</v>
      </c>
      <c r="Y363" s="476">
        <f t="shared" si="133"/>
        <v>199.37900056800001</v>
      </c>
      <c r="Z363" s="478">
        <f t="shared" si="134"/>
        <v>13.417717755</v>
      </c>
      <c r="AA363" s="465">
        <f t="shared" si="135"/>
        <v>510.92860252200001</v>
      </c>
      <c r="AB363" s="429">
        <f t="shared" si="136"/>
        <v>4.4247735560924914E-2</v>
      </c>
      <c r="AC363" s="454">
        <f t="shared" si="137"/>
        <v>99.293105226150914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42.819266414999994</v>
      </c>
      <c r="V364" s="475">
        <f t="shared" si="130"/>
        <v>36.199916739999999</v>
      </c>
      <c r="W364" s="460">
        <f t="shared" si="131"/>
        <v>134.730048372</v>
      </c>
      <c r="X364" s="476">
        <f t="shared" si="132"/>
        <v>632.76070814500008</v>
      </c>
      <c r="Y364" s="476">
        <f t="shared" si="133"/>
        <v>592.26346214699993</v>
      </c>
      <c r="Z364" s="478">
        <f t="shared" si="134"/>
        <v>21.681379059000001</v>
      </c>
      <c r="AA364" s="465">
        <f t="shared" si="135"/>
        <v>1460.4547808779998</v>
      </c>
      <c r="AB364" s="429">
        <f t="shared" si="136"/>
        <v>0.12647915310279725</v>
      </c>
      <c r="AC364" s="454">
        <f t="shared" si="137"/>
        <v>103.20075965973967</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115.62566252299999</v>
      </c>
      <c r="V365" s="475">
        <f t="shared" si="130"/>
        <v>97.436538295999995</v>
      </c>
      <c r="W365" s="460">
        <f t="shared" si="131"/>
        <v>369.78081230999999</v>
      </c>
      <c r="X365" s="476">
        <f t="shared" si="132"/>
        <v>1759.1764118410001</v>
      </c>
      <c r="Y365" s="476">
        <f t="shared" si="133"/>
        <v>1702.7339585669999</v>
      </c>
      <c r="Z365" s="478">
        <f t="shared" si="134"/>
        <v>49.958383989000005</v>
      </c>
      <c r="AA365" s="465">
        <f t="shared" si="135"/>
        <v>4094.7117675259997</v>
      </c>
      <c r="AB365" s="429">
        <f t="shared" si="136"/>
        <v>0.35461260652342597</v>
      </c>
      <c r="AC365" s="454">
        <f t="shared" si="137"/>
        <v>103.82515091183673</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71.382779421000009</v>
      </c>
      <c r="V366" s="475">
        <f t="shared" si="130"/>
        <v>52.102993401999996</v>
      </c>
      <c r="W366" s="460">
        <f t="shared" si="131"/>
        <v>222.225050022</v>
      </c>
      <c r="X366" s="476">
        <f t="shared" si="132"/>
        <v>1028.7538940519999</v>
      </c>
      <c r="Y366" s="476">
        <f t="shared" si="133"/>
        <v>1006.585623042</v>
      </c>
      <c r="Z366" s="478">
        <f t="shared" si="134"/>
        <v>35.150879226000001</v>
      </c>
      <c r="AA366" s="465">
        <f t="shared" si="135"/>
        <v>2416.2012191650001</v>
      </c>
      <c r="AB366" s="429">
        <f t="shared" si="136"/>
        <v>0.20924926120767301</v>
      </c>
      <c r="AC366" s="454">
        <f t="shared" si="137"/>
        <v>104.03507822097615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59.309831437000007</v>
      </c>
      <c r="V367" s="475">
        <f t="shared" si="130"/>
        <v>55.193210746000005</v>
      </c>
      <c r="W367" s="460">
        <f t="shared" si="131"/>
        <v>160.92908906700001</v>
      </c>
      <c r="X367" s="476">
        <f t="shared" si="132"/>
        <v>763.78211663799993</v>
      </c>
      <c r="Y367" s="476">
        <f t="shared" si="133"/>
        <v>691.13487378900004</v>
      </c>
      <c r="Z367" s="478">
        <f t="shared" si="134"/>
        <v>26.986735641000003</v>
      </c>
      <c r="AA367" s="465">
        <f t="shared" si="135"/>
        <v>1757.3358573180001</v>
      </c>
      <c r="AB367" s="429">
        <f t="shared" si="136"/>
        <v>0.15218982050038971</v>
      </c>
      <c r="AC367" s="454">
        <f t="shared" si="137"/>
        <v>100.39789923864373</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38.561523319999999</v>
      </c>
      <c r="V368" s="475">
        <f t="shared" si="130"/>
        <v>33.853124315999999</v>
      </c>
      <c r="W368" s="460">
        <f t="shared" si="131"/>
        <v>101.89211048099999</v>
      </c>
      <c r="X368" s="476">
        <f t="shared" si="132"/>
        <v>518.58002242600003</v>
      </c>
      <c r="Y368" s="476">
        <f t="shared" si="133"/>
        <v>471.66636516599999</v>
      </c>
      <c r="Z368" s="478">
        <f t="shared" si="134"/>
        <v>17.599243988999998</v>
      </c>
      <c r="AA368" s="465">
        <f t="shared" si="135"/>
        <v>1182.152389698</v>
      </c>
      <c r="AB368" s="429">
        <f t="shared" si="136"/>
        <v>0.10237744779579111</v>
      </c>
      <c r="AC368" s="454">
        <f t="shared" si="137"/>
        <v>101.87822803106768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16.357970481999999</v>
      </c>
      <c r="V369" s="475">
        <f t="shared" si="130"/>
        <v>16.013331002000001</v>
      </c>
      <c r="W369" s="460">
        <f t="shared" si="131"/>
        <v>47.055447221999998</v>
      </c>
      <c r="X369" s="476">
        <f t="shared" si="132"/>
        <v>208.86899584599999</v>
      </c>
      <c r="Y369" s="476">
        <f t="shared" si="133"/>
        <v>174.66800382</v>
      </c>
      <c r="Z369" s="478">
        <f t="shared" si="134"/>
        <v>11.112423204000001</v>
      </c>
      <c r="AA369" s="465">
        <f t="shared" si="135"/>
        <v>474.07617157599992</v>
      </c>
      <c r="AB369" s="429">
        <f t="shared" si="136"/>
        <v>4.1056219933835625E-2</v>
      </c>
      <c r="AC369" s="454">
        <f t="shared" si="137"/>
        <v>99.089949809245567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32.779608594000003</v>
      </c>
      <c r="V370" s="475">
        <f t="shared" si="130"/>
        <v>27.163468571999999</v>
      </c>
      <c r="W370" s="460">
        <f t="shared" si="131"/>
        <v>80.826967932000002</v>
      </c>
      <c r="X370" s="476">
        <f t="shared" si="132"/>
        <v>358.77350287600001</v>
      </c>
      <c r="Y370" s="476">
        <f t="shared" si="133"/>
        <v>301.64203454100004</v>
      </c>
      <c r="Z370" s="478">
        <f t="shared" si="134"/>
        <v>12.784962756000001</v>
      </c>
      <c r="AA370" s="465">
        <f t="shared" si="135"/>
        <v>813.97054527100011</v>
      </c>
      <c r="AB370" s="429">
        <f t="shared" si="136"/>
        <v>7.0491949880575056E-2</v>
      </c>
      <c r="AC370" s="454">
        <f t="shared" si="137"/>
        <v>98.238233438717302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91.386942986000008</v>
      </c>
      <c r="V371" s="475">
        <f t="shared" si="130"/>
        <v>87.696294433999995</v>
      </c>
      <c r="W371" s="460">
        <f t="shared" si="131"/>
        <v>262.88429100600001</v>
      </c>
      <c r="X371" s="476">
        <f t="shared" si="132"/>
        <v>1166.886750158</v>
      </c>
      <c r="Y371" s="476">
        <f t="shared" si="133"/>
        <v>1064.9280528419999</v>
      </c>
      <c r="Z371" s="478">
        <f t="shared" si="134"/>
        <v>33.239329671</v>
      </c>
      <c r="AA371" s="465">
        <f t="shared" si="135"/>
        <v>2707.0216610970001</v>
      </c>
      <c r="AB371" s="429">
        <f t="shared" si="136"/>
        <v>0.23443506201584829</v>
      </c>
      <c r="AC371" s="454">
        <f t="shared" si="137"/>
        <v>99.725235948456259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45.454657001999998</v>
      </c>
      <c r="V372" s="475">
        <f t="shared" si="130"/>
        <v>37.346156074</v>
      </c>
      <c r="W372" s="460">
        <f t="shared" si="131"/>
        <v>133.03639375500001</v>
      </c>
      <c r="X372" s="476">
        <f t="shared" si="132"/>
        <v>590.51989971499995</v>
      </c>
      <c r="Y372" s="476">
        <f t="shared" si="133"/>
        <v>583.36979774099996</v>
      </c>
      <c r="Z372" s="478">
        <f t="shared" si="134"/>
        <v>21.430886181000002</v>
      </c>
      <c r="AA372" s="465">
        <f t="shared" si="135"/>
        <v>1411.1577904679998</v>
      </c>
      <c r="AB372" s="429">
        <f t="shared" si="136"/>
        <v>0.12220990650974277</v>
      </c>
      <c r="AC372" s="454">
        <f t="shared" si="137"/>
        <v>101.68094869565006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18.779494704000001</v>
      </c>
      <c r="V373" s="475">
        <f t="shared" si="130"/>
        <v>16.630575392000001</v>
      </c>
      <c r="W373" s="460">
        <f t="shared" si="131"/>
        <v>54.021219984000005</v>
      </c>
      <c r="X373" s="476">
        <f t="shared" si="132"/>
        <v>219.81871257700001</v>
      </c>
      <c r="Y373" s="476">
        <f t="shared" si="133"/>
        <v>246.22171253099998</v>
      </c>
      <c r="Z373" s="478">
        <f t="shared" si="134"/>
        <v>9.4612015320000005</v>
      </c>
      <c r="AA373" s="465">
        <f t="shared" si="135"/>
        <v>564.93291671999998</v>
      </c>
      <c r="AB373" s="429">
        <f t="shared" si="136"/>
        <v>4.8924648542478563E-2</v>
      </c>
      <c r="AC373" s="454">
        <f t="shared" si="137"/>
        <v>99.933710327595037</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37.066905964</v>
      </c>
      <c r="V374" s="475">
        <f t="shared" si="130"/>
        <v>27.190568616</v>
      </c>
      <c r="W374" s="460">
        <f t="shared" si="131"/>
        <v>97.879547687999988</v>
      </c>
      <c r="X374" s="476">
        <f t="shared" si="132"/>
        <v>436.64257747099998</v>
      </c>
      <c r="Y374" s="476">
        <f t="shared" si="133"/>
        <v>387.31059411900003</v>
      </c>
      <c r="Z374" s="478">
        <f t="shared" si="134"/>
        <v>22.041089255999999</v>
      </c>
      <c r="AA374" s="465">
        <f t="shared" si="135"/>
        <v>1008.131283114</v>
      </c>
      <c r="AB374" s="429">
        <f t="shared" si="136"/>
        <v>8.7306770859444008E-2</v>
      </c>
      <c r="AC374" s="454">
        <f t="shared" si="137"/>
        <v>100.65836634699585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29.524254703</v>
      </c>
      <c r="V375" s="475">
        <f t="shared" si="130"/>
        <v>27.727267282</v>
      </c>
      <c r="W375" s="460">
        <f t="shared" si="131"/>
        <v>75.762693966000001</v>
      </c>
      <c r="X375" s="476">
        <f t="shared" si="132"/>
        <v>380.44568118699999</v>
      </c>
      <c r="Y375" s="476">
        <f t="shared" si="133"/>
        <v>390.73727013900003</v>
      </c>
      <c r="Z375" s="478">
        <f t="shared" si="134"/>
        <v>13.557254996999999</v>
      </c>
      <c r="AA375" s="465">
        <f t="shared" si="135"/>
        <v>917.75442227400004</v>
      </c>
      <c r="AB375" s="429">
        <f t="shared" si="136"/>
        <v>7.9479901469992204E-2</v>
      </c>
      <c r="AC375" s="454">
        <f t="shared" si="137"/>
        <v>101.26594217662924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28.884458234</v>
      </c>
      <c r="V376" s="475">
        <f t="shared" si="130"/>
        <v>23.697111870000001</v>
      </c>
      <c r="W376" s="460">
        <f t="shared" si="131"/>
        <v>90.687033075000002</v>
      </c>
      <c r="X376" s="476">
        <f t="shared" si="132"/>
        <v>493.49399024600001</v>
      </c>
      <c r="Y376" s="476">
        <f t="shared" si="133"/>
        <v>559.38157877699996</v>
      </c>
      <c r="Z376" s="478">
        <f t="shared" si="134"/>
        <v>17.314903046999998</v>
      </c>
      <c r="AA376" s="465">
        <f t="shared" si="135"/>
        <v>1213.4590752489999</v>
      </c>
      <c r="AB376" s="429">
        <f t="shared" si="136"/>
        <v>0.10508868755945266</v>
      </c>
      <c r="AC376" s="454">
        <f t="shared" si="137"/>
        <v>106.72919634342909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78.634181325</v>
      </c>
      <c r="V377" s="475">
        <f t="shared" si="130"/>
        <v>73.362545691999998</v>
      </c>
      <c r="W377" s="460">
        <f t="shared" si="131"/>
        <v>172.38861476399998</v>
      </c>
      <c r="X377" s="476">
        <f t="shared" si="132"/>
        <v>679.17659796299995</v>
      </c>
      <c r="Y377" s="476">
        <f t="shared" si="133"/>
        <v>576.37145769599999</v>
      </c>
      <c r="Z377" s="478">
        <f t="shared" si="134"/>
        <v>27.267904211999998</v>
      </c>
      <c r="AA377" s="465">
        <f t="shared" si="135"/>
        <v>1607.201301652</v>
      </c>
      <c r="AB377" s="429">
        <f t="shared" si="136"/>
        <v>0.13918778051892267</v>
      </c>
      <c r="AC377" s="454">
        <f t="shared" si="137"/>
        <v>92.700170127602533</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13.502341321000001</v>
      </c>
      <c r="V378" s="475">
        <f t="shared" si="130"/>
        <v>8.2526769000000009</v>
      </c>
      <c r="W378" s="460">
        <f t="shared" si="131"/>
        <v>37.621169412</v>
      </c>
      <c r="X378" s="476">
        <f t="shared" si="132"/>
        <v>157.50362463700003</v>
      </c>
      <c r="Y378" s="476">
        <f t="shared" si="133"/>
        <v>167.08920859200001</v>
      </c>
      <c r="Z378" s="478">
        <f t="shared" si="134"/>
        <v>8.9817759689999992</v>
      </c>
      <c r="AA378" s="465">
        <f t="shared" si="135"/>
        <v>392.95079683100005</v>
      </c>
      <c r="AB378" s="429">
        <f t="shared" si="136"/>
        <v>3.4030553116047461E-2</v>
      </c>
      <c r="AC378" s="454">
        <f t="shared" si="137"/>
        <v>102.36985301118409</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53.915477022000005</v>
      </c>
      <c r="V379" s="475">
        <f t="shared" si="130"/>
        <v>42.107019708000003</v>
      </c>
      <c r="W379" s="460">
        <f t="shared" si="131"/>
        <v>153.86005610399999</v>
      </c>
      <c r="X379" s="476">
        <f t="shared" si="132"/>
        <v>811.83521409500008</v>
      </c>
      <c r="Y379" s="476">
        <f t="shared" si="133"/>
        <v>794.06405024399999</v>
      </c>
      <c r="Z379" s="478">
        <f t="shared" si="134"/>
        <v>24.629309810999999</v>
      </c>
      <c r="AA379" s="465">
        <f t="shared" si="135"/>
        <v>1880.411126984</v>
      </c>
      <c r="AB379" s="429">
        <f t="shared" si="136"/>
        <v>0.16284845648081753</v>
      </c>
      <c r="AC379" s="454">
        <f t="shared" si="137"/>
        <v>104.80147952193899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64.787102758000003</v>
      </c>
      <c r="V380" s="475">
        <f t="shared" si="130"/>
        <v>45.123148321999999</v>
      </c>
      <c r="W380" s="460">
        <f t="shared" si="131"/>
        <v>154.126466505</v>
      </c>
      <c r="X380" s="476">
        <f t="shared" si="132"/>
        <v>678.21292049100009</v>
      </c>
      <c r="Y380" s="476">
        <f t="shared" si="133"/>
        <v>586.639718088</v>
      </c>
      <c r="Z380" s="478">
        <f t="shared" si="134"/>
        <v>36.429916272</v>
      </c>
      <c r="AA380" s="465">
        <f t="shared" si="135"/>
        <v>1565.3192724360001</v>
      </c>
      <c r="AB380" s="429">
        <f t="shared" si="136"/>
        <v>0.13556068870148091</v>
      </c>
      <c r="AC380" s="454">
        <f t="shared" si="137"/>
        <v>99.143202421341698</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72.056144255999996</v>
      </c>
      <c r="V381" s="475">
        <f t="shared" si="130"/>
        <v>67.042932864000008</v>
      </c>
      <c r="W381" s="460">
        <f t="shared" si="131"/>
        <v>226.18797621299998</v>
      </c>
      <c r="X381" s="476">
        <f t="shared" si="132"/>
        <v>1058.6072428979999</v>
      </c>
      <c r="Y381" s="476">
        <f t="shared" si="133"/>
        <v>1071.92798397</v>
      </c>
      <c r="Z381" s="478">
        <f t="shared" si="134"/>
        <v>29.302730904000001</v>
      </c>
      <c r="AA381" s="465">
        <f t="shared" si="135"/>
        <v>2525.1250111049994</v>
      </c>
      <c r="AB381" s="429">
        <f t="shared" si="136"/>
        <v>0.21868234269550527</v>
      </c>
      <c r="AC381" s="454">
        <f t="shared" si="137"/>
        <v>102.75830912255014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41.338626217999995</v>
      </c>
      <c r="V382" s="475">
        <f t="shared" si="130"/>
        <v>37.175662037999999</v>
      </c>
      <c r="W382" s="460">
        <f t="shared" si="131"/>
        <v>120.26639484899999</v>
      </c>
      <c r="X382" s="476">
        <f t="shared" si="132"/>
        <v>533.83662485699995</v>
      </c>
      <c r="Y382" s="476">
        <f t="shared" si="133"/>
        <v>525.88286289899997</v>
      </c>
      <c r="Z382" s="478">
        <f t="shared" si="134"/>
        <v>17.307272046000001</v>
      </c>
      <c r="AA382" s="465">
        <f t="shared" si="135"/>
        <v>1275.8074429069998</v>
      </c>
      <c r="AB382" s="429">
        <f t="shared" si="136"/>
        <v>0.1104882171046159</v>
      </c>
      <c r="AC382" s="454">
        <f t="shared" si="137"/>
        <v>100.8657913904327</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8.5954182990000003</v>
      </c>
      <c r="V383" s="475">
        <f t="shared" si="130"/>
        <v>10.140964106</v>
      </c>
      <c r="W383" s="460">
        <f t="shared" si="131"/>
        <v>31.347344846999999</v>
      </c>
      <c r="X383" s="476">
        <f t="shared" si="132"/>
        <v>139.144112471</v>
      </c>
      <c r="Y383" s="476">
        <f t="shared" si="133"/>
        <v>129.999078408</v>
      </c>
      <c r="Z383" s="478">
        <f t="shared" si="134"/>
        <v>4.9584272010000001</v>
      </c>
      <c r="AA383" s="465">
        <f t="shared" si="135"/>
        <v>324.185345332</v>
      </c>
      <c r="AB383" s="429">
        <f t="shared" si="136"/>
        <v>2.807528754932017E-2</v>
      </c>
      <c r="AC383" s="454">
        <f t="shared" si="137"/>
        <v>101.3939837620953</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55.931900144999993</v>
      </c>
      <c r="V384" s="475">
        <f t="shared" si="130"/>
        <v>53.507607339999993</v>
      </c>
      <c r="W384" s="460">
        <f t="shared" si="131"/>
        <v>155.09873762999999</v>
      </c>
      <c r="X384" s="476">
        <f t="shared" si="132"/>
        <v>714.17415943499998</v>
      </c>
      <c r="Y384" s="476">
        <f t="shared" si="133"/>
        <v>651.77198806499996</v>
      </c>
      <c r="Z384" s="478">
        <f t="shared" si="134"/>
        <v>25.449733484999996</v>
      </c>
      <c r="AA384" s="465">
        <f t="shared" si="135"/>
        <v>1655.9341261</v>
      </c>
      <c r="AB384" s="429">
        <f t="shared" si="136"/>
        <v>0.14340816888369273</v>
      </c>
      <c r="AC384" s="454">
        <f t="shared" si="137"/>
        <v>99.931140488271637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13.971259426</v>
      </c>
      <c r="V385" s="475">
        <f t="shared" si="130"/>
        <v>9.2445554520000002</v>
      </c>
      <c r="W385" s="460">
        <f t="shared" si="131"/>
        <v>34.809405518999995</v>
      </c>
      <c r="X385" s="476">
        <f t="shared" si="132"/>
        <v>185.40048708400002</v>
      </c>
      <c r="Y385" s="476">
        <f t="shared" si="133"/>
        <v>182.43010903500002</v>
      </c>
      <c r="Z385" s="478">
        <f t="shared" si="134"/>
        <v>9.5827704420000011</v>
      </c>
      <c r="AA385" s="465">
        <f t="shared" si="135"/>
        <v>435.43858695800003</v>
      </c>
      <c r="AB385" s="429">
        <f t="shared" si="136"/>
        <v>3.7710105391703476E-2</v>
      </c>
      <c r="AC385" s="454">
        <f t="shared" si="137"/>
        <v>104.35082237370992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18.018630543</v>
      </c>
      <c r="V386" s="475">
        <f t="shared" si="130"/>
        <v>16.93236357</v>
      </c>
      <c r="W386" s="460">
        <f t="shared" si="131"/>
        <v>46.398859424999998</v>
      </c>
      <c r="X386" s="476">
        <f t="shared" si="132"/>
        <v>205.990455435</v>
      </c>
      <c r="Y386" s="476">
        <f t="shared" si="133"/>
        <v>167.72061469499999</v>
      </c>
      <c r="Z386" s="478">
        <f t="shared" si="134"/>
        <v>10.894956579</v>
      </c>
      <c r="AA386" s="465">
        <f t="shared" si="135"/>
        <v>465.95588024699998</v>
      </c>
      <c r="AB386" s="429">
        <f t="shared" si="136"/>
        <v>4.0352981748246294E-2</v>
      </c>
      <c r="AC386" s="454">
        <f t="shared" si="137"/>
        <v>97.613633714581809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35.123859911000004</v>
      </c>
      <c r="V387" s="475">
        <f t="shared" si="130"/>
        <v>30.829604023999998</v>
      </c>
      <c r="W387" s="460">
        <f t="shared" si="131"/>
        <v>103.547204358</v>
      </c>
      <c r="X387" s="476">
        <f t="shared" si="132"/>
        <v>441.88389991400004</v>
      </c>
      <c r="Y387" s="476">
        <f t="shared" si="133"/>
        <v>391.50715939199995</v>
      </c>
      <c r="Z387" s="478">
        <f t="shared" si="134"/>
        <v>30.905200050000001</v>
      </c>
      <c r="AA387" s="465">
        <f t="shared" si="135"/>
        <v>1033.7969276490001</v>
      </c>
      <c r="AB387" s="429">
        <f t="shared" si="136"/>
        <v>8.9529481912964406E-2</v>
      </c>
      <c r="AC387" s="454">
        <f t="shared" si="137"/>
        <v>99.94774881784663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27.711569552</v>
      </c>
      <c r="V388" s="475">
        <f t="shared" si="130"/>
        <v>30.801623595999999</v>
      </c>
      <c r="W388" s="460">
        <f t="shared" si="131"/>
        <v>105.089682075</v>
      </c>
      <c r="X388" s="476">
        <f t="shared" si="132"/>
        <v>513.46598929200002</v>
      </c>
      <c r="Y388" s="476">
        <f t="shared" si="133"/>
        <v>468.41964471300003</v>
      </c>
      <c r="Z388" s="478">
        <f t="shared" si="134"/>
        <v>13.541498811</v>
      </c>
      <c r="AA388" s="465">
        <f t="shared" si="135"/>
        <v>1159.0300080390002</v>
      </c>
      <c r="AB388" s="429">
        <f t="shared" si="136"/>
        <v>0.10037498987087558</v>
      </c>
      <c r="AC388" s="454">
        <f t="shared" si="137"/>
        <v>104.0899932011004</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35.146589570000003</v>
      </c>
      <c r="V389" s="475">
        <f t="shared" si="130"/>
        <v>36.278841065999998</v>
      </c>
      <c r="W389" s="460">
        <f t="shared" si="131"/>
        <v>121.609557405</v>
      </c>
      <c r="X389" s="476">
        <f t="shared" si="132"/>
        <v>541.93912307899996</v>
      </c>
      <c r="Y389" s="476">
        <f t="shared" si="133"/>
        <v>542.10753968699998</v>
      </c>
      <c r="Z389" s="478">
        <f t="shared" si="134"/>
        <v>19.235828115</v>
      </c>
      <c r="AA389" s="465">
        <f t="shared" si="135"/>
        <v>1296.317478922</v>
      </c>
      <c r="AB389" s="429">
        <f t="shared" si="136"/>
        <v>0.11226443915493202</v>
      </c>
      <c r="AC389" s="454">
        <f t="shared" si="137"/>
        <v>102.25137703508447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48.624931146999998</v>
      </c>
      <c r="V390" s="475">
        <f t="shared" si="130"/>
        <v>44.264359431999999</v>
      </c>
      <c r="W390" s="460">
        <f t="shared" si="131"/>
        <v>138.24660210599998</v>
      </c>
      <c r="X390" s="476">
        <f t="shared" si="132"/>
        <v>613.64689245800002</v>
      </c>
      <c r="Y390" s="476">
        <f t="shared" si="133"/>
        <v>543.27932018700005</v>
      </c>
      <c r="Z390" s="478">
        <f t="shared" si="134"/>
        <v>30.841560054000002</v>
      </c>
      <c r="AA390" s="465">
        <f t="shared" si="135"/>
        <v>1418.9036653840001</v>
      </c>
      <c r="AB390" s="429">
        <f t="shared" si="136"/>
        <v>0.12288071926768858</v>
      </c>
      <c r="AC390" s="454">
        <f t="shared" si="137"/>
        <v>99.864314770160235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49.519298163000002</v>
      </c>
      <c r="V391" s="475">
        <f t="shared" si="130"/>
        <v>38.762336998000002</v>
      </c>
      <c r="W391" s="460">
        <f t="shared" si="131"/>
        <v>142.44754407300002</v>
      </c>
      <c r="X391" s="476">
        <f t="shared" si="132"/>
        <v>632.29396908900003</v>
      </c>
      <c r="Y391" s="476">
        <f t="shared" si="133"/>
        <v>597.70370130000003</v>
      </c>
      <c r="Z391" s="478">
        <f t="shared" si="134"/>
        <v>37.035989405999999</v>
      </c>
      <c r="AA391" s="465">
        <f t="shared" si="135"/>
        <v>1497.7628390289999</v>
      </c>
      <c r="AB391" s="429">
        <f t="shared" si="136"/>
        <v>0.12971012722170261</v>
      </c>
      <c r="AC391" s="454">
        <f t="shared" si="137"/>
        <v>101.58270034230111</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15.146822093999999</v>
      </c>
      <c r="V392" s="475">
        <f t="shared" si="130"/>
        <v>13.713572876000001</v>
      </c>
      <c r="W392" s="460">
        <f t="shared" si="131"/>
        <v>43.571449674</v>
      </c>
      <c r="X392" s="476">
        <f t="shared" si="132"/>
        <v>163.257914005</v>
      </c>
      <c r="Y392" s="476">
        <f t="shared" si="133"/>
        <v>187.741207551</v>
      </c>
      <c r="Z392" s="478">
        <f t="shared" si="134"/>
        <v>10.526102562</v>
      </c>
      <c r="AA392" s="465">
        <f t="shared" si="135"/>
        <v>433.95706876200001</v>
      </c>
      <c r="AB392" s="429">
        <f t="shared" si="136"/>
        <v>3.7581802092491554E-2</v>
      </c>
      <c r="AC392" s="454">
        <f t="shared" si="137"/>
        <v>98.372704733893087</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27.941819041000002</v>
      </c>
      <c r="V393" s="475">
        <f t="shared" ref="V393:V456" si="151">IFERROR(V$5*I393,"")</f>
        <v>24.204860310000001</v>
      </c>
      <c r="W393" s="460">
        <f t="shared" ref="W393:W456" si="152">IFERROR(W$5*K393,"")</f>
        <v>73.894646555999998</v>
      </c>
      <c r="X393" s="476">
        <f t="shared" ref="X393:X456" si="153">IFERROR(X$5*M393,"")</f>
        <v>371.79038070000001</v>
      </c>
      <c r="Y393" s="476">
        <f t="shared" ref="Y393:Y456" si="154">IFERROR(Y$5*O393,"")</f>
        <v>347.88018482699999</v>
      </c>
      <c r="Z393" s="478">
        <f t="shared" ref="Z393:Z456" si="155">IFERROR(Z$5*Q393,"")</f>
        <v>12.713886813</v>
      </c>
      <c r="AA393" s="465">
        <f t="shared" ref="AA393:AA456" si="156">IFERROR(SUM(U393:Z393),"")</f>
        <v>858.42577824700004</v>
      </c>
      <c r="AB393" s="429">
        <f t="shared" ref="AB393:AB456" si="157">IF(OR(AA393="", AA393=0), "", AA393/$AA$5)</f>
        <v>7.4341887784446184E-2</v>
      </c>
      <c r="AC393" s="454">
        <f t="shared" ref="AC393:AC456" si="158">IF(OR(AB393="", AB393=0), "", IF(AN393&gt;0, AB393/AN393*100, ""))</f>
        <v>101.92465789447145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49.779762059999996</v>
      </c>
      <c r="V394" s="475">
        <f t="shared" si="151"/>
        <v>39.182772123999996</v>
      </c>
      <c r="W394" s="460">
        <f t="shared" si="152"/>
        <v>143.19679625999999</v>
      </c>
      <c r="X394" s="476">
        <f t="shared" si="153"/>
        <v>667.22086505200002</v>
      </c>
      <c r="Y394" s="476">
        <f t="shared" si="154"/>
        <v>599.587520907</v>
      </c>
      <c r="Z394" s="478">
        <f t="shared" si="155"/>
        <v>22.650431579999999</v>
      </c>
      <c r="AA394" s="465">
        <f t="shared" si="156"/>
        <v>1521.618147983</v>
      </c>
      <c r="AB394" s="429">
        <f t="shared" si="157"/>
        <v>0.13177605854187235</v>
      </c>
      <c r="AC394" s="454">
        <f t="shared" si="158"/>
        <v>102.20442302683388</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15.481074623</v>
      </c>
      <c r="V395" s="475">
        <f t="shared" si="151"/>
        <v>13.261729544</v>
      </c>
      <c r="W395" s="460">
        <f t="shared" si="152"/>
        <v>40.994130827999996</v>
      </c>
      <c r="X395" s="476">
        <f t="shared" si="153"/>
        <v>145.21887764600001</v>
      </c>
      <c r="Y395" s="476">
        <f t="shared" si="154"/>
        <v>160.00361736299999</v>
      </c>
      <c r="Z395" s="478">
        <f t="shared" si="155"/>
        <v>16.706525903999999</v>
      </c>
      <c r="AA395" s="465">
        <f t="shared" si="156"/>
        <v>391.665955908</v>
      </c>
      <c r="AB395" s="429">
        <f t="shared" si="157"/>
        <v>3.3919282576253575E-2</v>
      </c>
      <c r="AC395" s="454">
        <f t="shared" si="158"/>
        <v>96.344258215771802</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14.045375985</v>
      </c>
      <c r="V396" s="475">
        <f t="shared" si="151"/>
        <v>12.961727112</v>
      </c>
      <c r="W396" s="460">
        <f t="shared" si="152"/>
        <v>35.462837736000004</v>
      </c>
      <c r="X396" s="476">
        <f t="shared" si="153"/>
        <v>142.65667553099999</v>
      </c>
      <c r="Y396" s="476">
        <f t="shared" si="154"/>
        <v>156.928316838</v>
      </c>
      <c r="Z396" s="478">
        <f t="shared" si="155"/>
        <v>5.6911654289999998</v>
      </c>
      <c r="AA396" s="465">
        <f t="shared" si="156"/>
        <v>367.74609863100005</v>
      </c>
      <c r="AB396" s="429">
        <f t="shared" si="157"/>
        <v>3.1847761204728507E-2</v>
      </c>
      <c r="AC396" s="454">
        <f t="shared" si="158"/>
        <v>97.320065039360344</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23.184638067999998</v>
      </c>
      <c r="V397" s="475">
        <f t="shared" si="151"/>
        <v>19.76569413</v>
      </c>
      <c r="W397" s="460">
        <f t="shared" si="152"/>
        <v>55.512251675999998</v>
      </c>
      <c r="X397" s="476">
        <f t="shared" si="153"/>
        <v>221.27737146699999</v>
      </c>
      <c r="Y397" s="476">
        <f t="shared" si="154"/>
        <v>215.20317320700002</v>
      </c>
      <c r="Z397" s="478">
        <f t="shared" si="155"/>
        <v>9.8231426370000001</v>
      </c>
      <c r="AA397" s="465">
        <f t="shared" si="156"/>
        <v>544.76627118500005</v>
      </c>
      <c r="AB397" s="429">
        <f t="shared" si="157"/>
        <v>4.7178164993937823E-2</v>
      </c>
      <c r="AC397" s="454">
        <f t="shared" si="158"/>
        <v>96.227253160842622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16.53229383</v>
      </c>
      <c r="V398" s="475">
        <f t="shared" si="151"/>
        <v>15.384808139999999</v>
      </c>
      <c r="W398" s="460">
        <f t="shared" si="152"/>
        <v>47.556906929999997</v>
      </c>
      <c r="X398" s="476">
        <f t="shared" si="153"/>
        <v>211.09486748999998</v>
      </c>
      <c r="Y398" s="476">
        <f t="shared" si="154"/>
        <v>192.65009750999999</v>
      </c>
      <c r="Z398" s="478">
        <f t="shared" si="155"/>
        <v>10.568805404999999</v>
      </c>
      <c r="AA398" s="465">
        <f t="shared" si="156"/>
        <v>493.78777930500002</v>
      </c>
      <c r="AB398" s="429">
        <f t="shared" si="157"/>
        <v>4.2763296034034816E-2</v>
      </c>
      <c r="AC398" s="454">
        <f t="shared" si="158"/>
        <v>100.00725911900285</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10.251192131</v>
      </c>
      <c r="V399" s="475">
        <f t="shared" si="151"/>
        <v>10.458372945999999</v>
      </c>
      <c r="W399" s="460">
        <f t="shared" si="152"/>
        <v>31.416852650999999</v>
      </c>
      <c r="X399" s="476">
        <f t="shared" si="153"/>
        <v>125.70263561900001</v>
      </c>
      <c r="Y399" s="476">
        <f t="shared" si="154"/>
        <v>130.96078608900001</v>
      </c>
      <c r="Z399" s="478">
        <f t="shared" si="155"/>
        <v>17.172463005000001</v>
      </c>
      <c r="AA399" s="465">
        <f t="shared" si="156"/>
        <v>325.96230244100002</v>
      </c>
      <c r="AB399" s="429">
        <f t="shared" si="157"/>
        <v>2.8229176620853905E-2</v>
      </c>
      <c r="AC399" s="454">
        <f t="shared" si="158"/>
        <v>98.945778363010092</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20.055993536000003</v>
      </c>
      <c r="V400" s="475">
        <f t="shared" si="151"/>
        <v>22.219225511999998</v>
      </c>
      <c r="W400" s="460">
        <f t="shared" si="152"/>
        <v>57.772541037000003</v>
      </c>
      <c r="X400" s="476">
        <f t="shared" si="153"/>
        <v>306.63672676499999</v>
      </c>
      <c r="Y400" s="476">
        <f t="shared" si="154"/>
        <v>317.14764607199999</v>
      </c>
      <c r="Z400" s="478">
        <f t="shared" si="155"/>
        <v>12.252332763</v>
      </c>
      <c r="AA400" s="465">
        <f t="shared" si="156"/>
        <v>736.08446568500005</v>
      </c>
      <c r="AB400" s="429">
        <f t="shared" si="157"/>
        <v>6.3746814383389624E-2</v>
      </c>
      <c r="AC400" s="454">
        <f t="shared" si="158"/>
        <v>102.52691196407694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12.185952873</v>
      </c>
      <c r="V403" s="475">
        <f t="shared" si="151"/>
        <v>11.566176929999999</v>
      </c>
      <c r="W403" s="460">
        <f t="shared" si="152"/>
        <v>42.150063422999999</v>
      </c>
      <c r="X403" s="476">
        <f t="shared" si="153"/>
        <v>175.321311608</v>
      </c>
      <c r="Y403" s="476">
        <f t="shared" si="154"/>
        <v>160.00231639200001</v>
      </c>
      <c r="Z403" s="478">
        <f t="shared" si="155"/>
        <v>6.2476086479999999</v>
      </c>
      <c r="AA403" s="465">
        <f t="shared" si="156"/>
        <v>407.47342987399998</v>
      </c>
      <c r="AB403" s="429">
        <f t="shared" si="157"/>
        <v>3.5288250616956784E-2</v>
      </c>
      <c r="AC403" s="454">
        <f t="shared" si="158"/>
        <v>101.17792182462337</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21.973266783</v>
      </c>
      <c r="V404" s="475">
        <f t="shared" si="151"/>
        <v>20.854358088000001</v>
      </c>
      <c r="W404" s="460">
        <f t="shared" si="152"/>
        <v>71.799073995000001</v>
      </c>
      <c r="X404" s="476">
        <f t="shared" si="153"/>
        <v>314.84163955999998</v>
      </c>
      <c r="Y404" s="476">
        <f t="shared" si="154"/>
        <v>258.04265687999998</v>
      </c>
      <c r="Z404" s="478">
        <f t="shared" si="155"/>
        <v>11.108748153000001</v>
      </c>
      <c r="AA404" s="465">
        <f t="shared" si="156"/>
        <v>698.61974345899989</v>
      </c>
      <c r="AB404" s="429">
        <f t="shared" si="157"/>
        <v>6.0502272751277376E-2</v>
      </c>
      <c r="AC404" s="454">
        <f t="shared" si="158"/>
        <v>100.87123138527232</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61.921848959000002</v>
      </c>
      <c r="V405" s="475">
        <f t="shared" si="151"/>
        <v>63.109723224</v>
      </c>
      <c r="W405" s="460">
        <f t="shared" si="152"/>
        <v>189.28158259799997</v>
      </c>
      <c r="X405" s="476">
        <f t="shared" si="153"/>
        <v>838.68384582900012</v>
      </c>
      <c r="Y405" s="476">
        <f t="shared" si="154"/>
        <v>810.85346177100007</v>
      </c>
      <c r="Z405" s="478">
        <f t="shared" si="155"/>
        <v>51.889222827000005</v>
      </c>
      <c r="AA405" s="465">
        <f t="shared" si="156"/>
        <v>2015.7396852080003</v>
      </c>
      <c r="AB405" s="429">
        <f t="shared" si="157"/>
        <v>0.17456825887312724</v>
      </c>
      <c r="AC405" s="454">
        <f t="shared" si="158"/>
        <v>100.37144392826183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225.173888576</v>
      </c>
      <c r="V406" s="475">
        <f t="shared" si="151"/>
        <v>206.661756822</v>
      </c>
      <c r="W406" s="460">
        <f t="shared" si="152"/>
        <v>635.71870548899994</v>
      </c>
      <c r="X406" s="476">
        <f t="shared" si="153"/>
        <v>2799.7334773989996</v>
      </c>
      <c r="Y406" s="476">
        <f t="shared" si="154"/>
        <v>2575.2572761229999</v>
      </c>
      <c r="Z406" s="478">
        <f t="shared" si="155"/>
        <v>93.095788538999997</v>
      </c>
      <c r="AA406" s="465">
        <f t="shared" si="156"/>
        <v>6535.6408929479994</v>
      </c>
      <c r="AB406" s="429">
        <f t="shared" si="157"/>
        <v>0.56600336822967001</v>
      </c>
      <c r="AC406" s="454">
        <f t="shared" si="158"/>
        <v>99.73427117634516</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120.47529751500001</v>
      </c>
      <c r="V408" s="475">
        <f t="shared" si="151"/>
        <v>112.42932686200001</v>
      </c>
      <c r="W408" s="460">
        <f t="shared" si="152"/>
        <v>357.46357535099997</v>
      </c>
      <c r="X408" s="476">
        <f t="shared" si="153"/>
        <v>1380.2710569579999</v>
      </c>
      <c r="Y408" s="476">
        <f t="shared" si="154"/>
        <v>1377.0208826190001</v>
      </c>
      <c r="Z408" s="478">
        <f t="shared" si="155"/>
        <v>96.146815419000006</v>
      </c>
      <c r="AA408" s="465">
        <f t="shared" si="156"/>
        <v>3443.8069547240002</v>
      </c>
      <c r="AB408" s="429">
        <f t="shared" si="157"/>
        <v>0.29824256990768166</v>
      </c>
      <c r="AC408" s="454">
        <f t="shared" si="158"/>
        <v>98.256370077368487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82.450044927000008</v>
      </c>
      <c r="V409" s="475">
        <f t="shared" si="151"/>
        <v>66.367164658000007</v>
      </c>
      <c r="W409" s="460">
        <f t="shared" si="152"/>
        <v>228.97557977699998</v>
      </c>
      <c r="X409" s="476">
        <f t="shared" si="153"/>
        <v>864.62774347999994</v>
      </c>
      <c r="Y409" s="476">
        <f t="shared" si="154"/>
        <v>927.5659545389999</v>
      </c>
      <c r="Z409" s="478">
        <f t="shared" si="155"/>
        <v>87.027400179000011</v>
      </c>
      <c r="AA409" s="465">
        <f t="shared" si="156"/>
        <v>2257.0138875599996</v>
      </c>
      <c r="AB409" s="429">
        <f t="shared" si="157"/>
        <v>0.19546322746687447</v>
      </c>
      <c r="AC409" s="454">
        <f t="shared" si="158"/>
        <v>98.579842853856576</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133.00602419999998</v>
      </c>
      <c r="V410" s="475">
        <f t="shared" si="151"/>
        <v>122.39665803</v>
      </c>
      <c r="W410" s="460">
        <f t="shared" si="152"/>
        <v>379.94949989099996</v>
      </c>
      <c r="X410" s="476">
        <f t="shared" si="153"/>
        <v>1622.228850813</v>
      </c>
      <c r="Y410" s="476">
        <f t="shared" si="154"/>
        <v>1564.4232756179999</v>
      </c>
      <c r="Z410" s="478">
        <f t="shared" si="155"/>
        <v>103.08511258200001</v>
      </c>
      <c r="AA410" s="465">
        <f t="shared" si="156"/>
        <v>3925.0894211340001</v>
      </c>
      <c r="AB410" s="429">
        <f t="shared" si="157"/>
        <v>0.33992287357183687</v>
      </c>
      <c r="AC410" s="454">
        <f t="shared" si="158"/>
        <v>99.564832751931306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76.634766448999997</v>
      </c>
      <c r="V411" s="475">
        <f t="shared" si="151"/>
        <v>68.081424708</v>
      </c>
      <c r="W411" s="460">
        <f t="shared" si="152"/>
        <v>220.448081379</v>
      </c>
      <c r="X411" s="476">
        <f t="shared" si="153"/>
        <v>827.70407874800003</v>
      </c>
      <c r="Y411" s="476">
        <f t="shared" si="154"/>
        <v>893.02158435299998</v>
      </c>
      <c r="Z411" s="478">
        <f t="shared" si="155"/>
        <v>80.394383589</v>
      </c>
      <c r="AA411" s="465">
        <f t="shared" si="156"/>
        <v>2166.2843192260002</v>
      </c>
      <c r="AB411" s="429">
        <f t="shared" si="157"/>
        <v>0.18760581269819002</v>
      </c>
      <c r="AC411" s="454">
        <f t="shared" si="158"/>
        <v>98.201151221923823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85.659056469999996</v>
      </c>
      <c r="V412" s="475">
        <f t="shared" si="151"/>
        <v>72.516996590000005</v>
      </c>
      <c r="W412" s="460">
        <f t="shared" si="152"/>
        <v>246.40741437</v>
      </c>
      <c r="X412" s="476">
        <f t="shared" si="153"/>
        <v>989.823154026</v>
      </c>
      <c r="Y412" s="476">
        <f t="shared" si="154"/>
        <v>998.18124159000001</v>
      </c>
      <c r="Z412" s="478">
        <f t="shared" si="155"/>
        <v>84.568664327999997</v>
      </c>
      <c r="AA412" s="465">
        <f t="shared" si="156"/>
        <v>2477.1565273740002</v>
      </c>
      <c r="AB412" s="429">
        <f t="shared" si="157"/>
        <v>0.21452814820940505</v>
      </c>
      <c r="AC412" s="454">
        <f t="shared" si="158"/>
        <v>99.462313564502139</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105.398038735</v>
      </c>
      <c r="V413" s="475">
        <f t="shared" si="151"/>
        <v>94.55190039</v>
      </c>
      <c r="W413" s="460">
        <f t="shared" si="152"/>
        <v>303.18870268500001</v>
      </c>
      <c r="X413" s="476">
        <f t="shared" si="153"/>
        <v>1191.602999122</v>
      </c>
      <c r="Y413" s="476">
        <f t="shared" si="154"/>
        <v>1225.045344246</v>
      </c>
      <c r="Z413" s="478">
        <f t="shared" si="155"/>
        <v>83.269535657999995</v>
      </c>
      <c r="AA413" s="465">
        <f t="shared" si="156"/>
        <v>3003.0565208360003</v>
      </c>
      <c r="AB413" s="429">
        <f t="shared" si="157"/>
        <v>0.26007244486325454</v>
      </c>
      <c r="AC413" s="454">
        <f t="shared" si="158"/>
        <v>98.668864126831252</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210.73691873899998</v>
      </c>
      <c r="V414" s="475">
        <f t="shared" si="151"/>
        <v>194.45559068</v>
      </c>
      <c r="W414" s="460">
        <f t="shared" si="152"/>
        <v>629.81230904999995</v>
      </c>
      <c r="X414" s="476">
        <f t="shared" si="153"/>
        <v>2643.0128506420001</v>
      </c>
      <c r="Y414" s="476">
        <f t="shared" si="154"/>
        <v>2449.6918932839999</v>
      </c>
      <c r="Z414" s="478">
        <f t="shared" si="155"/>
        <v>129.339194424</v>
      </c>
      <c r="AA414" s="465">
        <f t="shared" si="156"/>
        <v>6257.0487568190001</v>
      </c>
      <c r="AB414" s="429">
        <f t="shared" si="157"/>
        <v>0.54187657026231928</v>
      </c>
      <c r="AC414" s="454">
        <f t="shared" si="158"/>
        <v>99.629459197078049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115.245879489</v>
      </c>
      <c r="V415" s="475">
        <f t="shared" si="151"/>
        <v>101.030308862</v>
      </c>
      <c r="W415" s="460">
        <f t="shared" si="152"/>
        <v>350.627275365</v>
      </c>
      <c r="X415" s="476">
        <f t="shared" si="153"/>
        <v>1394.2579650470002</v>
      </c>
      <c r="Y415" s="476">
        <f t="shared" si="154"/>
        <v>1408.4253796950002</v>
      </c>
      <c r="Z415" s="478">
        <f t="shared" si="155"/>
        <v>109.950402555</v>
      </c>
      <c r="AA415" s="465">
        <f t="shared" si="156"/>
        <v>3479.5372110130006</v>
      </c>
      <c r="AB415" s="429">
        <f t="shared" si="157"/>
        <v>0.30133690231341481</v>
      </c>
      <c r="AC415" s="454">
        <f t="shared" si="158"/>
        <v>99.77594477664951</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101.47089662600001</v>
      </c>
      <c r="V416" s="475">
        <f t="shared" si="151"/>
        <v>98.897449387999998</v>
      </c>
      <c r="W416" s="460">
        <f t="shared" si="152"/>
        <v>318.89164535100002</v>
      </c>
      <c r="X416" s="476">
        <f t="shared" si="153"/>
        <v>1274.370906609</v>
      </c>
      <c r="Y416" s="476">
        <f t="shared" si="154"/>
        <v>1353.748533147</v>
      </c>
      <c r="Z416" s="478">
        <f t="shared" si="155"/>
        <v>100.47575681100001</v>
      </c>
      <c r="AA416" s="465">
        <f t="shared" si="156"/>
        <v>3247.8551879320003</v>
      </c>
      <c r="AB416" s="429">
        <f t="shared" si="157"/>
        <v>0.28127264119961898</v>
      </c>
      <c r="AC416" s="454">
        <f t="shared" si="158"/>
        <v>99.736665259735375</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280.00472072000002</v>
      </c>
      <c r="V417" s="475">
        <f t="shared" si="151"/>
        <v>275.96682913399997</v>
      </c>
      <c r="W417" s="460">
        <f t="shared" si="152"/>
        <v>860.48400860099991</v>
      </c>
      <c r="X417" s="476">
        <f t="shared" si="153"/>
        <v>3835.1625128169999</v>
      </c>
      <c r="Y417" s="476">
        <f t="shared" si="154"/>
        <v>3540.4361608019999</v>
      </c>
      <c r="Z417" s="478">
        <f t="shared" si="155"/>
        <v>147.47949112800001</v>
      </c>
      <c r="AA417" s="465">
        <f t="shared" si="156"/>
        <v>8939.5337232019992</v>
      </c>
      <c r="AB417" s="429">
        <f t="shared" si="157"/>
        <v>0.77418669119269068</v>
      </c>
      <c r="AC417" s="454">
        <f t="shared" si="158"/>
        <v>100.59679284753098</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166.60790138300001</v>
      </c>
      <c r="V418" s="475">
        <f t="shared" si="151"/>
        <v>152.527189736</v>
      </c>
      <c r="W418" s="460">
        <f t="shared" si="152"/>
        <v>480.17928775500002</v>
      </c>
      <c r="X418" s="476">
        <f t="shared" si="153"/>
        <v>1980.2106536250001</v>
      </c>
      <c r="Y418" s="476">
        <f t="shared" si="154"/>
        <v>1949.5257683759999</v>
      </c>
      <c r="Z418" s="478">
        <f t="shared" si="155"/>
        <v>124.71648843300001</v>
      </c>
      <c r="AA418" s="465">
        <f t="shared" si="156"/>
        <v>4853.7672893080007</v>
      </c>
      <c r="AB418" s="429">
        <f t="shared" si="157"/>
        <v>0.42034877364752754</v>
      </c>
      <c r="AC418" s="454">
        <f t="shared" si="158"/>
        <v>99.187058416893734</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43.817010181000001</v>
      </c>
      <c r="V420" s="475">
        <f t="shared" si="151"/>
        <v>35.706338066000001</v>
      </c>
      <c r="W420" s="460">
        <f t="shared" si="152"/>
        <v>132.45367114800001</v>
      </c>
      <c r="X420" s="476">
        <f t="shared" si="153"/>
        <v>455.15247549599997</v>
      </c>
      <c r="Y420" s="476">
        <f t="shared" si="154"/>
        <v>539.381960112</v>
      </c>
      <c r="Z420" s="478">
        <f t="shared" si="155"/>
        <v>61.423912635000001</v>
      </c>
      <c r="AA420" s="465">
        <f t="shared" si="156"/>
        <v>1267.9353676379999</v>
      </c>
      <c r="AB420" s="429">
        <f t="shared" si="157"/>
        <v>0.10980647507040789</v>
      </c>
      <c r="AC420" s="454">
        <f t="shared" si="158"/>
        <v>98.545720786045095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43.012883384999995</v>
      </c>
      <c r="V421" s="475">
        <f t="shared" si="151"/>
        <v>33.891372873999998</v>
      </c>
      <c r="W421" s="460">
        <f t="shared" si="152"/>
        <v>122.76237918</v>
      </c>
      <c r="X421" s="476">
        <f t="shared" si="153"/>
        <v>489.72867642400001</v>
      </c>
      <c r="Y421" s="476">
        <f t="shared" si="154"/>
        <v>535.51222413899995</v>
      </c>
      <c r="Z421" s="478">
        <f t="shared" si="155"/>
        <v>53.430566970000001</v>
      </c>
      <c r="AA421" s="465">
        <f t="shared" si="156"/>
        <v>1278.3381029719999</v>
      </c>
      <c r="AB421" s="429">
        <f t="shared" si="157"/>
        <v>0.11070737879726335</v>
      </c>
      <c r="AC421" s="454">
        <f t="shared" si="158"/>
        <v>100.25432240128163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295.44637836200002</v>
      </c>
      <c r="V422" s="475">
        <f t="shared" si="151"/>
        <v>270.790196192</v>
      </c>
      <c r="W422" s="460">
        <f t="shared" si="152"/>
        <v>885.04348601999993</v>
      </c>
      <c r="X422" s="476">
        <f t="shared" si="153"/>
        <v>4040.6956317270001</v>
      </c>
      <c r="Y422" s="476">
        <f t="shared" si="154"/>
        <v>3736.139569254</v>
      </c>
      <c r="Z422" s="478">
        <f t="shared" si="155"/>
        <v>147.585484923</v>
      </c>
      <c r="AA422" s="465">
        <f t="shared" si="156"/>
        <v>9375.7007464779999</v>
      </c>
      <c r="AB422" s="429">
        <f t="shared" si="157"/>
        <v>0.81195988104945005</v>
      </c>
      <c r="AC422" s="454">
        <f t="shared" si="158"/>
        <v>101.31895209413769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266.309588276</v>
      </c>
      <c r="V423" s="475">
        <f t="shared" si="151"/>
        <v>248.04176396599999</v>
      </c>
      <c r="W423" s="460">
        <f t="shared" si="152"/>
        <v>766.73683391700001</v>
      </c>
      <c r="X423" s="476">
        <f t="shared" si="153"/>
        <v>3350.7021097779998</v>
      </c>
      <c r="Y423" s="476">
        <f t="shared" si="154"/>
        <v>3106.003635519</v>
      </c>
      <c r="Z423" s="478">
        <f t="shared" si="155"/>
        <v>132.165650253</v>
      </c>
      <c r="AA423" s="465">
        <f t="shared" si="156"/>
        <v>7869.9595817090012</v>
      </c>
      <c r="AB423" s="429">
        <f t="shared" si="157"/>
        <v>0.68155881022854437</v>
      </c>
      <c r="AC423" s="454">
        <f t="shared" si="158"/>
        <v>99.788937558610726</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198.29026934699999</v>
      </c>
      <c r="V424" s="475">
        <f t="shared" si="151"/>
        <v>186.07724801400002</v>
      </c>
      <c r="W424" s="460">
        <f t="shared" si="152"/>
        <v>551.86603764899996</v>
      </c>
      <c r="X424" s="476">
        <f t="shared" si="153"/>
        <v>2239.5190377710001</v>
      </c>
      <c r="Y424" s="476">
        <f t="shared" si="154"/>
        <v>2117.8480708259999</v>
      </c>
      <c r="Z424" s="478">
        <f t="shared" si="155"/>
        <v>115.61540614500001</v>
      </c>
      <c r="AA424" s="465">
        <f t="shared" si="156"/>
        <v>5409.2160697519994</v>
      </c>
      <c r="AB424" s="429">
        <f t="shared" si="157"/>
        <v>0.46845207151225421</v>
      </c>
      <c r="AC424" s="454">
        <f t="shared" si="158"/>
        <v>97.888013776023499</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39.327100993999998</v>
      </c>
      <c r="V425" s="475">
        <f t="shared" si="151"/>
        <v>33.722861874000003</v>
      </c>
      <c r="W425" s="460">
        <f t="shared" si="152"/>
        <v>118.104039249</v>
      </c>
      <c r="X425" s="476">
        <f t="shared" si="153"/>
        <v>422.23949935299999</v>
      </c>
      <c r="Y425" s="476">
        <f t="shared" si="154"/>
        <v>513.40633795799999</v>
      </c>
      <c r="Z425" s="478">
        <f t="shared" si="155"/>
        <v>62.340691745999997</v>
      </c>
      <c r="AA425" s="465">
        <f t="shared" si="156"/>
        <v>1189.140531174</v>
      </c>
      <c r="AB425" s="429">
        <f t="shared" si="157"/>
        <v>0.10298263888230709</v>
      </c>
      <c r="AC425" s="454">
        <f t="shared" si="158"/>
        <v>98.964211737203001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198.63450439399998</v>
      </c>
      <c r="V426" s="475">
        <f t="shared" si="151"/>
        <v>182.062394342</v>
      </c>
      <c r="W426" s="460">
        <f t="shared" si="152"/>
        <v>593.258973363</v>
      </c>
      <c r="X426" s="476">
        <f t="shared" si="153"/>
        <v>2520.979054804</v>
      </c>
      <c r="Y426" s="476">
        <f t="shared" si="154"/>
        <v>2404.2692750280003</v>
      </c>
      <c r="Z426" s="478">
        <f t="shared" si="155"/>
        <v>124.142759748</v>
      </c>
      <c r="AA426" s="465">
        <f t="shared" si="156"/>
        <v>6023.3469616789998</v>
      </c>
      <c r="AB426" s="429">
        <f t="shared" si="157"/>
        <v>0.52163739167567336</v>
      </c>
      <c r="AC426" s="454">
        <f t="shared" si="158"/>
        <v>100.07552177346327</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72.602965445999999</v>
      </c>
      <c r="V427" s="475">
        <f t="shared" si="151"/>
        <v>77.987146009999989</v>
      </c>
      <c r="W427" s="460">
        <f t="shared" si="152"/>
        <v>261.05661040199999</v>
      </c>
      <c r="X427" s="476">
        <f t="shared" si="153"/>
        <v>1077.8237314420001</v>
      </c>
      <c r="Y427" s="476">
        <f t="shared" si="154"/>
        <v>1086.1681496219999</v>
      </c>
      <c r="Z427" s="478">
        <f t="shared" si="155"/>
        <v>92.821508984999994</v>
      </c>
      <c r="AA427" s="465">
        <f t="shared" si="156"/>
        <v>2668.4601119069998</v>
      </c>
      <c r="AB427" s="429">
        <f t="shared" si="157"/>
        <v>0.23109553233800986</v>
      </c>
      <c r="AC427" s="454">
        <f t="shared" si="158"/>
        <v>101.05883076604731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81.733855859999991</v>
      </c>
      <c r="V428" s="475">
        <f t="shared" si="151"/>
        <v>66.096928038000001</v>
      </c>
      <c r="W428" s="460">
        <f t="shared" si="152"/>
        <v>235.11615605999998</v>
      </c>
      <c r="X428" s="476">
        <f t="shared" si="153"/>
        <v>942.84598824099999</v>
      </c>
      <c r="Y428" s="476">
        <f t="shared" si="154"/>
        <v>952.44105042000001</v>
      </c>
      <c r="Z428" s="478">
        <f t="shared" si="155"/>
        <v>82.982719901999999</v>
      </c>
      <c r="AA428" s="465">
        <f t="shared" si="156"/>
        <v>2361.2166985210001</v>
      </c>
      <c r="AB428" s="429">
        <f t="shared" si="157"/>
        <v>0.2044874598182212</v>
      </c>
      <c r="AC428" s="454">
        <f t="shared" si="158"/>
        <v>99.801980877708246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73.518792035999994</v>
      </c>
      <c r="V429" s="475">
        <f t="shared" si="151"/>
        <v>63.616604312</v>
      </c>
      <c r="W429" s="460">
        <f t="shared" si="152"/>
        <v>220.00473805499999</v>
      </c>
      <c r="X429" s="476">
        <f t="shared" si="153"/>
        <v>829.02517160600007</v>
      </c>
      <c r="Y429" s="476">
        <f t="shared" si="154"/>
        <v>885.36436822500002</v>
      </c>
      <c r="Z429" s="478">
        <f t="shared" si="155"/>
        <v>78.604229306999997</v>
      </c>
      <c r="AA429" s="465">
        <f t="shared" si="156"/>
        <v>2150.1339035410001</v>
      </c>
      <c r="AB429" s="429">
        <f t="shared" si="157"/>
        <v>0.1862071450195722</v>
      </c>
      <c r="AC429" s="454">
        <f t="shared" si="158"/>
        <v>98.975872465436339</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47.665601909000003</v>
      </c>
      <c r="V430" s="475">
        <f t="shared" si="151"/>
        <v>43.764268016000003</v>
      </c>
      <c r="W430" s="460">
        <f t="shared" si="152"/>
        <v>148.447422891</v>
      </c>
      <c r="X430" s="476">
        <f t="shared" si="153"/>
        <v>555.74371743300003</v>
      </c>
      <c r="Y430" s="476">
        <f t="shared" si="154"/>
        <v>601.35135653700002</v>
      </c>
      <c r="Z430" s="478">
        <f t="shared" si="155"/>
        <v>61.664644316999997</v>
      </c>
      <c r="AA430" s="465">
        <f t="shared" si="156"/>
        <v>1458.6370111030001</v>
      </c>
      <c r="AB430" s="429">
        <f t="shared" si="157"/>
        <v>0.12632172954906037</v>
      </c>
      <c r="AC430" s="454">
        <f t="shared" si="158"/>
        <v>99.017575105960262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113.08710998499998</v>
      </c>
      <c r="V431" s="475">
        <f t="shared" si="151"/>
        <v>96.560232588000005</v>
      </c>
      <c r="W431" s="460">
        <f t="shared" si="152"/>
        <v>298.48314990599999</v>
      </c>
      <c r="X431" s="476">
        <f t="shared" si="153"/>
        <v>1126.91281099</v>
      </c>
      <c r="Y431" s="476">
        <f t="shared" si="154"/>
        <v>1175.541416775</v>
      </c>
      <c r="Z431" s="478">
        <f t="shared" si="155"/>
        <v>96.577783869000001</v>
      </c>
      <c r="AA431" s="465">
        <f t="shared" si="156"/>
        <v>2907.1625041130001</v>
      </c>
      <c r="AB431" s="429">
        <f t="shared" si="157"/>
        <v>0.2517677755358968</v>
      </c>
      <c r="AC431" s="454">
        <f t="shared" si="158"/>
        <v>97.159029192494472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137.39205015900001</v>
      </c>
      <c r="V432" s="475">
        <f t="shared" si="151"/>
        <v>127.758701218</v>
      </c>
      <c r="W432" s="460">
        <f t="shared" si="152"/>
        <v>394.92261509100001</v>
      </c>
      <c r="X432" s="476">
        <f t="shared" si="153"/>
        <v>1611.884839864</v>
      </c>
      <c r="Y432" s="476">
        <f t="shared" si="154"/>
        <v>1552.138378719</v>
      </c>
      <c r="Z432" s="478">
        <f t="shared" si="155"/>
        <v>112.12348907999998</v>
      </c>
      <c r="AA432" s="465">
        <f t="shared" si="156"/>
        <v>3936.2200741310003</v>
      </c>
      <c r="AB432" s="429">
        <f t="shared" si="157"/>
        <v>0.34088681684688665</v>
      </c>
      <c r="AC432" s="454">
        <f t="shared" si="158"/>
        <v>98.691153640368682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43.032845309000002</v>
      </c>
      <c r="V433" s="475">
        <f t="shared" si="151"/>
        <v>35.008461433999997</v>
      </c>
      <c r="W433" s="460">
        <f t="shared" si="152"/>
        <v>134.27660495399999</v>
      </c>
      <c r="X433" s="476">
        <f t="shared" si="153"/>
        <v>545.95958175700002</v>
      </c>
      <c r="Y433" s="476">
        <f t="shared" si="154"/>
        <v>543.94624687800001</v>
      </c>
      <c r="Z433" s="478">
        <f t="shared" si="155"/>
        <v>53.472265338000007</v>
      </c>
      <c r="AA433" s="465">
        <f t="shared" si="156"/>
        <v>1355.69600567</v>
      </c>
      <c r="AB433" s="429">
        <f t="shared" si="157"/>
        <v>0.11740677281285182</v>
      </c>
      <c r="AC433" s="454">
        <f t="shared" si="158"/>
        <v>101.03167580319933</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45.282209801</v>
      </c>
      <c r="V434" s="475">
        <f t="shared" si="151"/>
        <v>36.556567103999996</v>
      </c>
      <c r="W434" s="460">
        <f t="shared" si="152"/>
        <v>125.640411372</v>
      </c>
      <c r="X434" s="476">
        <f t="shared" si="153"/>
        <v>468.02865807800003</v>
      </c>
      <c r="Y434" s="476">
        <f t="shared" si="154"/>
        <v>535.68434214900003</v>
      </c>
      <c r="Z434" s="478">
        <f t="shared" si="155"/>
        <v>60.562539833999999</v>
      </c>
      <c r="AA434" s="465">
        <f t="shared" si="156"/>
        <v>1271.7547283380002</v>
      </c>
      <c r="AB434" s="429">
        <f t="shared" si="157"/>
        <v>0.11013724156386942</v>
      </c>
      <c r="AC434" s="454">
        <f t="shared" si="158"/>
        <v>98.715428573939207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36.540309272999998</v>
      </c>
      <c r="V435" s="475">
        <f t="shared" si="151"/>
        <v>34.906894370000003</v>
      </c>
      <c r="W435" s="460">
        <f t="shared" si="152"/>
        <v>130.123604304</v>
      </c>
      <c r="X435" s="476">
        <f t="shared" si="153"/>
        <v>458.73354341999999</v>
      </c>
      <c r="Y435" s="476">
        <f t="shared" si="154"/>
        <v>544.75759494900001</v>
      </c>
      <c r="Z435" s="478">
        <f t="shared" si="155"/>
        <v>63.271115786999999</v>
      </c>
      <c r="AA435" s="465">
        <f t="shared" si="156"/>
        <v>1268.3330621030002</v>
      </c>
      <c r="AB435" s="429">
        <f t="shared" si="157"/>
        <v>0.10984091643742966</v>
      </c>
      <c r="AC435" s="454">
        <f t="shared" si="158"/>
        <v>99.951194557346284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254.48551704599998</v>
      </c>
      <c r="V436" s="475">
        <f t="shared" si="151"/>
        <v>251.06058477400001</v>
      </c>
      <c r="W436" s="460">
        <f t="shared" si="152"/>
        <v>806.46265769400009</v>
      </c>
      <c r="X436" s="476">
        <f t="shared" si="153"/>
        <v>3575.3576770210002</v>
      </c>
      <c r="Y436" s="476">
        <f t="shared" si="154"/>
        <v>3366.973776327</v>
      </c>
      <c r="Z436" s="478">
        <f t="shared" si="155"/>
        <v>155.95275654</v>
      </c>
      <c r="AA436" s="465">
        <f t="shared" si="156"/>
        <v>8410.2929694020004</v>
      </c>
      <c r="AB436" s="429">
        <f t="shared" si="157"/>
        <v>0.72835307607188016</v>
      </c>
      <c r="AC436" s="454">
        <f t="shared" si="158"/>
        <v>101.02609875675361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132.43363715199999</v>
      </c>
      <c r="V437" s="475">
        <f t="shared" si="151"/>
        <v>109.85236361600001</v>
      </c>
      <c r="W437" s="460">
        <f t="shared" si="152"/>
        <v>380.95948579200001</v>
      </c>
      <c r="X437" s="476">
        <f t="shared" si="153"/>
        <v>1630.9875493389998</v>
      </c>
      <c r="Y437" s="476">
        <f t="shared" si="154"/>
        <v>1543.2433861439999</v>
      </c>
      <c r="Z437" s="478">
        <f t="shared" si="155"/>
        <v>104.37314246699999</v>
      </c>
      <c r="AA437" s="465">
        <f t="shared" si="156"/>
        <v>3901.8495645099997</v>
      </c>
      <c r="AB437" s="429">
        <f t="shared" si="157"/>
        <v>0.33791024201177794</v>
      </c>
      <c r="AC437" s="454">
        <f t="shared" si="158"/>
        <v>100.46604120173551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208.268707904</v>
      </c>
      <c r="V439" s="475">
        <f t="shared" si="151"/>
        <v>200.40042201199998</v>
      </c>
      <c r="W439" s="460">
        <f t="shared" si="152"/>
        <v>602.31882482100002</v>
      </c>
      <c r="X439" s="476">
        <f t="shared" si="153"/>
        <v>2737.003630058</v>
      </c>
      <c r="Y439" s="476">
        <f t="shared" si="154"/>
        <v>2571.9290205990001</v>
      </c>
      <c r="Z439" s="478">
        <f t="shared" si="155"/>
        <v>129.54742341900001</v>
      </c>
      <c r="AA439" s="465">
        <f t="shared" si="156"/>
        <v>6449.4680288129994</v>
      </c>
      <c r="AB439" s="429">
        <f t="shared" si="157"/>
        <v>0.55854057580436467</v>
      </c>
      <c r="AC439" s="454">
        <f t="shared" si="158"/>
        <v>100.40296746687343</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151.50403539199999</v>
      </c>
      <c r="V440" s="475">
        <f t="shared" si="151"/>
        <v>143.18637052</v>
      </c>
      <c r="W440" s="460">
        <f t="shared" si="152"/>
        <v>455.08984186499998</v>
      </c>
      <c r="X440" s="476">
        <f t="shared" si="153"/>
        <v>1918.3634719860001</v>
      </c>
      <c r="Y440" s="476">
        <f t="shared" si="154"/>
        <v>1908.293532381</v>
      </c>
      <c r="Z440" s="478">
        <f t="shared" si="155"/>
        <v>116.19051118199999</v>
      </c>
      <c r="AA440" s="465">
        <f t="shared" si="156"/>
        <v>4692.6277633259997</v>
      </c>
      <c r="AB440" s="429">
        <f t="shared" si="157"/>
        <v>0.40639367483554167</v>
      </c>
      <c r="AC440" s="454">
        <f t="shared" si="158"/>
        <v>99.984211876302609</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52.943356296999994</v>
      </c>
      <c r="V441" s="475">
        <f t="shared" si="151"/>
        <v>47.090762035999994</v>
      </c>
      <c r="W441" s="460">
        <f t="shared" si="152"/>
        <v>175.57262072099999</v>
      </c>
      <c r="X441" s="476">
        <f t="shared" si="153"/>
        <v>686.38187717300002</v>
      </c>
      <c r="Y441" s="476">
        <f t="shared" si="154"/>
        <v>765.094023483</v>
      </c>
      <c r="Z441" s="478">
        <f t="shared" si="155"/>
        <v>73.550726025000003</v>
      </c>
      <c r="AA441" s="465">
        <f t="shared" si="156"/>
        <v>1800.6333657349999</v>
      </c>
      <c r="AB441" s="429">
        <f t="shared" si="157"/>
        <v>0.15593949646964578</v>
      </c>
      <c r="AC441" s="454">
        <f t="shared" si="158"/>
        <v>101.05518850501444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120.52018344700001</v>
      </c>
      <c r="V442" s="475">
        <f t="shared" si="151"/>
        <v>119.49324788999999</v>
      </c>
      <c r="W442" s="460">
        <f t="shared" si="152"/>
        <v>377.62550138400002</v>
      </c>
      <c r="X442" s="476">
        <f t="shared" si="153"/>
        <v>1543.0336319210001</v>
      </c>
      <c r="Y442" s="476">
        <f t="shared" si="154"/>
        <v>1524.1046159099999</v>
      </c>
      <c r="Z442" s="478">
        <f t="shared" si="155"/>
        <v>94.828091610000001</v>
      </c>
      <c r="AA442" s="465">
        <f t="shared" si="156"/>
        <v>3779.6052721619999</v>
      </c>
      <c r="AB442" s="429">
        <f t="shared" si="157"/>
        <v>0.32732357081163937</v>
      </c>
      <c r="AC442" s="454">
        <f t="shared" si="158"/>
        <v>99.538800390704608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98.591264998</v>
      </c>
      <c r="V443" s="475">
        <f t="shared" si="151"/>
        <v>84.005997292000004</v>
      </c>
      <c r="W443" s="460">
        <f t="shared" si="152"/>
        <v>283.60829185800003</v>
      </c>
      <c r="X443" s="476">
        <f t="shared" si="153"/>
        <v>1116.6993228669999</v>
      </c>
      <c r="Y443" s="476">
        <f t="shared" si="154"/>
        <v>1185.4151112479999</v>
      </c>
      <c r="Z443" s="478">
        <f t="shared" si="155"/>
        <v>81.762328265999997</v>
      </c>
      <c r="AA443" s="465">
        <f t="shared" si="156"/>
        <v>2850.0823165289999</v>
      </c>
      <c r="AB443" s="429">
        <f t="shared" si="157"/>
        <v>0.24682448398103402</v>
      </c>
      <c r="AC443" s="454">
        <f t="shared" si="158"/>
        <v>99.323568989247477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159.715252784</v>
      </c>
      <c r="V444" s="475">
        <f t="shared" si="151"/>
        <v>133.34471235800001</v>
      </c>
      <c r="W444" s="460">
        <f t="shared" si="152"/>
        <v>482.46150392099997</v>
      </c>
      <c r="X444" s="476">
        <f t="shared" si="153"/>
        <v>2186.5623689039999</v>
      </c>
      <c r="Y444" s="476">
        <f t="shared" si="154"/>
        <v>2165.5530137850001</v>
      </c>
      <c r="Z444" s="478">
        <f t="shared" si="155"/>
        <v>94.206698771999996</v>
      </c>
      <c r="AA444" s="465">
        <f t="shared" si="156"/>
        <v>5221.8435505240004</v>
      </c>
      <c r="AB444" s="429">
        <f t="shared" si="157"/>
        <v>0.45222512778418639</v>
      </c>
      <c r="AC444" s="454">
        <f t="shared" si="158"/>
        <v>102.3758815112985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60.577486742999994</v>
      </c>
      <c r="V445" s="475">
        <f t="shared" si="151"/>
        <v>48.549009531999999</v>
      </c>
      <c r="W445" s="460">
        <f t="shared" si="152"/>
        <v>175.79968148699999</v>
      </c>
      <c r="X445" s="476">
        <f t="shared" si="153"/>
        <v>726.17719805399997</v>
      </c>
      <c r="Y445" s="476">
        <f t="shared" si="154"/>
        <v>772.00045695300003</v>
      </c>
      <c r="Z445" s="478">
        <f t="shared" si="155"/>
        <v>74.830687718999997</v>
      </c>
      <c r="AA445" s="465">
        <f t="shared" si="156"/>
        <v>1857.9345204879999</v>
      </c>
      <c r="AB445" s="429">
        <f t="shared" si="157"/>
        <v>0.16090192435160647</v>
      </c>
      <c r="AC445" s="454">
        <f t="shared" si="158"/>
        <v>100.82426340582438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59.574512482999999</v>
      </c>
      <c r="V446" s="475">
        <f t="shared" si="151"/>
        <v>53.634796763999994</v>
      </c>
      <c r="W446" s="460">
        <f t="shared" si="152"/>
        <v>166.19952647399998</v>
      </c>
      <c r="X446" s="476">
        <f t="shared" si="153"/>
        <v>641.29945797699997</v>
      </c>
      <c r="Y446" s="476">
        <f t="shared" si="154"/>
        <v>694.21919045100003</v>
      </c>
      <c r="Z446" s="478">
        <f t="shared" si="155"/>
        <v>64.588286952000004</v>
      </c>
      <c r="AA446" s="465">
        <f t="shared" si="156"/>
        <v>1679.5157711010002</v>
      </c>
      <c r="AB446" s="429">
        <f t="shared" si="157"/>
        <v>0.14545040019927255</v>
      </c>
      <c r="AC446" s="454">
        <f t="shared" si="158"/>
        <v>98.193490470849525</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72.965124446000004</v>
      </c>
      <c r="V447" s="475">
        <f t="shared" si="151"/>
        <v>64.192614367999994</v>
      </c>
      <c r="W447" s="460">
        <f t="shared" si="152"/>
        <v>205.84424401199999</v>
      </c>
      <c r="X447" s="476">
        <f t="shared" si="153"/>
        <v>827.22090885599994</v>
      </c>
      <c r="Y447" s="476">
        <f t="shared" si="154"/>
        <v>858.86083742400001</v>
      </c>
      <c r="Z447" s="478">
        <f t="shared" si="155"/>
        <v>67.384479851999998</v>
      </c>
      <c r="AA447" s="465">
        <f t="shared" si="156"/>
        <v>2096.4682089580001</v>
      </c>
      <c r="AB447" s="429">
        <f t="shared" si="157"/>
        <v>0.18155955737057244</v>
      </c>
      <c r="AC447" s="454">
        <f t="shared" si="158"/>
        <v>99.047618389466521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133.025119432</v>
      </c>
      <c r="V448" s="475">
        <f t="shared" si="151"/>
        <v>108.30974477999999</v>
      </c>
      <c r="W448" s="460">
        <f t="shared" si="152"/>
        <v>377.01498953099997</v>
      </c>
      <c r="X448" s="476">
        <f t="shared" si="153"/>
        <v>1648.7479717670001</v>
      </c>
      <c r="Y448" s="476">
        <f t="shared" si="154"/>
        <v>1558.718771631</v>
      </c>
      <c r="Z448" s="478">
        <f t="shared" si="155"/>
        <v>87.322192616999999</v>
      </c>
      <c r="AA448" s="465">
        <f t="shared" si="156"/>
        <v>3913.1387897579998</v>
      </c>
      <c r="AB448" s="429">
        <f t="shared" si="157"/>
        <v>0.33888791805300078</v>
      </c>
      <c r="AC448" s="454">
        <f t="shared" si="158"/>
        <v>100.79979178144671</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60.827222020000001</v>
      </c>
      <c r="V449" s="475">
        <f t="shared" si="151"/>
        <v>57.726680778000002</v>
      </c>
      <c r="W449" s="460">
        <f t="shared" si="152"/>
        <v>194.47859793900003</v>
      </c>
      <c r="X449" s="476">
        <f t="shared" si="153"/>
        <v>739.06728823599997</v>
      </c>
      <c r="Y449" s="476">
        <f t="shared" si="154"/>
        <v>793.91637417000004</v>
      </c>
      <c r="Z449" s="478">
        <f t="shared" si="155"/>
        <v>78.169190741999998</v>
      </c>
      <c r="AA449" s="465">
        <f t="shared" si="156"/>
        <v>1924.185353885</v>
      </c>
      <c r="AB449" s="429">
        <f t="shared" si="157"/>
        <v>0.16663941750108255</v>
      </c>
      <c r="AC449" s="454">
        <f t="shared" si="158"/>
        <v>99.338781425923187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116.527881893</v>
      </c>
      <c r="V450" s="475">
        <f t="shared" si="151"/>
        <v>103.49950470799999</v>
      </c>
      <c r="W450" s="460">
        <f t="shared" si="152"/>
        <v>337.54669241399995</v>
      </c>
      <c r="X450" s="476">
        <f t="shared" si="153"/>
        <v>1488.0561093019999</v>
      </c>
      <c r="Y450" s="476">
        <f t="shared" si="154"/>
        <v>1460.8694200320001</v>
      </c>
      <c r="Z450" s="478">
        <f t="shared" si="155"/>
        <v>82.546999886999998</v>
      </c>
      <c r="AA450" s="465">
        <f t="shared" si="156"/>
        <v>3589.0466082359999</v>
      </c>
      <c r="AB450" s="429">
        <f t="shared" si="157"/>
        <v>0.31082069873005974</v>
      </c>
      <c r="AC450" s="454">
        <f t="shared" si="158"/>
        <v>100.7623544091899</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42.762508592000003</v>
      </c>
      <c r="V451" s="475">
        <f t="shared" si="151"/>
        <v>40.596928743999996</v>
      </c>
      <c r="W451" s="460">
        <f t="shared" si="152"/>
        <v>134.32378311299999</v>
      </c>
      <c r="X451" s="476">
        <f t="shared" si="153"/>
        <v>502.07834707200004</v>
      </c>
      <c r="Y451" s="476">
        <f t="shared" si="154"/>
        <v>559.14143403599996</v>
      </c>
      <c r="Z451" s="478">
        <f t="shared" si="155"/>
        <v>66.092918994000001</v>
      </c>
      <c r="AA451" s="465">
        <f t="shared" si="156"/>
        <v>1344.9959205509999</v>
      </c>
      <c r="AB451" s="429">
        <f t="shared" si="157"/>
        <v>0.11648011782722785</v>
      </c>
      <c r="AC451" s="454">
        <f t="shared" si="158"/>
        <v>99.02236404798613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48.923494482000002</v>
      </c>
      <c r="V452" s="475">
        <f t="shared" si="151"/>
        <v>41.479938691999998</v>
      </c>
      <c r="W452" s="460">
        <f t="shared" si="152"/>
        <v>138.92875905299999</v>
      </c>
      <c r="X452" s="476">
        <f t="shared" si="153"/>
        <v>501.830801726</v>
      </c>
      <c r="Y452" s="476">
        <f t="shared" si="154"/>
        <v>570.10334315400007</v>
      </c>
      <c r="Z452" s="478">
        <f t="shared" si="155"/>
        <v>64.196958891000008</v>
      </c>
      <c r="AA452" s="465">
        <f t="shared" si="156"/>
        <v>1365.4632959980004</v>
      </c>
      <c r="AB452" s="429">
        <f t="shared" si="157"/>
        <v>0.11825264536225863</v>
      </c>
      <c r="AC452" s="454">
        <f t="shared" si="158"/>
        <v>98.02990560371218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60.685458749999995</v>
      </c>
      <c r="V453" s="475">
        <f t="shared" si="151"/>
        <v>48.269975949999996</v>
      </c>
      <c r="W453" s="460">
        <f t="shared" si="152"/>
        <v>187.99019057699999</v>
      </c>
      <c r="X453" s="476">
        <f t="shared" si="153"/>
        <v>750.03757828100004</v>
      </c>
      <c r="Y453" s="476">
        <f t="shared" si="154"/>
        <v>811.62426215699998</v>
      </c>
      <c r="Z453" s="478">
        <f t="shared" si="155"/>
        <v>70.028614707000003</v>
      </c>
      <c r="AA453" s="465">
        <f t="shared" si="156"/>
        <v>1928.6360804220001</v>
      </c>
      <c r="AB453" s="429">
        <f t="shared" si="157"/>
        <v>0.16702486190542998</v>
      </c>
      <c r="AC453" s="454">
        <f t="shared" si="158"/>
        <v>101.19964970049998</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82.501877621000006</v>
      </c>
      <c r="V454" s="475">
        <f t="shared" si="151"/>
        <v>65.617867735999994</v>
      </c>
      <c r="W454" s="460">
        <f t="shared" si="152"/>
        <v>241.939947864</v>
      </c>
      <c r="X454" s="476">
        <f t="shared" si="153"/>
        <v>1089.2458496090001</v>
      </c>
      <c r="Y454" s="476">
        <f t="shared" si="154"/>
        <v>1094.730574119</v>
      </c>
      <c r="Z454" s="478">
        <f t="shared" si="155"/>
        <v>75.913338132000007</v>
      </c>
      <c r="AA454" s="465">
        <f t="shared" si="156"/>
        <v>2649.9494550809995</v>
      </c>
      <c r="AB454" s="429">
        <f t="shared" si="157"/>
        <v>0.22949246168537279</v>
      </c>
      <c r="AC454" s="454">
        <f t="shared" si="158"/>
        <v>102.28486923715228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48.936147874000007</v>
      </c>
      <c r="V455" s="475">
        <f t="shared" si="151"/>
        <v>40.693407536000002</v>
      </c>
      <c r="W455" s="460">
        <f t="shared" si="152"/>
        <v>135.25609251</v>
      </c>
      <c r="X455" s="476">
        <f t="shared" si="153"/>
        <v>488.43476795699996</v>
      </c>
      <c r="Y455" s="476">
        <f t="shared" si="154"/>
        <v>575.86760568</v>
      </c>
      <c r="Z455" s="478">
        <f t="shared" si="155"/>
        <v>64.233423545999997</v>
      </c>
      <c r="AA455" s="465">
        <f t="shared" si="156"/>
        <v>1353.421445103</v>
      </c>
      <c r="AB455" s="429">
        <f t="shared" si="157"/>
        <v>0.11720978999766173</v>
      </c>
      <c r="AC455" s="454">
        <f t="shared" si="158"/>
        <v>98.04311960619026</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65.166169643000003</v>
      </c>
      <c r="V456" s="475">
        <f t="shared" si="151"/>
        <v>52.533399817999999</v>
      </c>
      <c r="W456" s="460">
        <f t="shared" si="152"/>
        <v>187.457439153</v>
      </c>
      <c r="X456" s="476">
        <f t="shared" si="153"/>
        <v>670.4098181280001</v>
      </c>
      <c r="Y456" s="476">
        <f t="shared" si="154"/>
        <v>759.37852697099993</v>
      </c>
      <c r="Z456" s="478">
        <f t="shared" si="155"/>
        <v>82.912803662999991</v>
      </c>
      <c r="AA456" s="465">
        <f t="shared" si="156"/>
        <v>1817.858157376</v>
      </c>
      <c r="AB456" s="429">
        <f t="shared" si="157"/>
        <v>0.15743120787875639</v>
      </c>
      <c r="AC456" s="454">
        <f t="shared" si="158"/>
        <v>98.397650098504641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189.475851439</v>
      </c>
      <c r="V458" s="475">
        <f t="shared" si="172"/>
        <v>183.38044358200003</v>
      </c>
      <c r="W458" s="460">
        <f t="shared" si="173"/>
        <v>592.3362123930001</v>
      </c>
      <c r="X458" s="476">
        <f t="shared" si="174"/>
        <v>2963.2995391169998</v>
      </c>
      <c r="Y458" s="476">
        <f t="shared" si="175"/>
        <v>2817.273130731</v>
      </c>
      <c r="Z458" s="478">
        <f t="shared" si="176"/>
        <v>49.764731298000001</v>
      </c>
      <c r="AA458" s="465">
        <f t="shared" si="177"/>
        <v>6795.5299085599991</v>
      </c>
      <c r="AB458" s="429">
        <f t="shared" si="178"/>
        <v>0.58851042769204109</v>
      </c>
      <c r="AC458" s="454">
        <f t="shared" si="179"/>
        <v>103.31215475149527</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87.885426004999999</v>
      </c>
      <c r="V459" s="475">
        <f t="shared" si="172"/>
        <v>78.929899351999993</v>
      </c>
      <c r="W459" s="460">
        <f t="shared" si="173"/>
        <v>283.63818594300005</v>
      </c>
      <c r="X459" s="476">
        <f t="shared" si="174"/>
        <v>1419.4994444590002</v>
      </c>
      <c r="Y459" s="476">
        <f t="shared" si="175"/>
        <v>1507.42371987</v>
      </c>
      <c r="Z459" s="478">
        <f t="shared" si="176"/>
        <v>26.553907983000002</v>
      </c>
      <c r="AA459" s="465">
        <f t="shared" si="177"/>
        <v>3403.9305836120006</v>
      </c>
      <c r="AB459" s="429">
        <f t="shared" si="178"/>
        <v>0.29478917325816234</v>
      </c>
      <c r="AC459" s="454">
        <f t="shared" si="179"/>
        <v>104.8043482190606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31.594218230000003</v>
      </c>
      <c r="V460" s="475">
        <f t="shared" si="172"/>
        <v>25.36993378</v>
      </c>
      <c r="W460" s="460">
        <f t="shared" si="173"/>
        <v>93.538418519999993</v>
      </c>
      <c r="X460" s="476">
        <f t="shared" si="174"/>
        <v>481.45061462000001</v>
      </c>
      <c r="Y460" s="476">
        <f t="shared" si="175"/>
        <v>497.47441590900002</v>
      </c>
      <c r="Z460" s="478">
        <f t="shared" si="176"/>
        <v>16.447893504</v>
      </c>
      <c r="AA460" s="465">
        <f t="shared" si="177"/>
        <v>1145.8754945630001</v>
      </c>
      <c r="AB460" s="429">
        <f t="shared" si="178"/>
        <v>9.9235775055252454E-2</v>
      </c>
      <c r="AC460" s="454">
        <f t="shared" si="179"/>
        <v>104.86800199248572</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60.103880021000002</v>
      </c>
      <c r="V461" s="475">
        <f t="shared" si="172"/>
        <v>50.755689132000001</v>
      </c>
      <c r="W461" s="460">
        <f t="shared" si="173"/>
        <v>177.487574373</v>
      </c>
      <c r="X461" s="476">
        <f t="shared" si="174"/>
        <v>768.57499845299992</v>
      </c>
      <c r="Y461" s="476">
        <f t="shared" si="175"/>
        <v>803.65673044800008</v>
      </c>
      <c r="Z461" s="478">
        <f t="shared" si="176"/>
        <v>31.877113245</v>
      </c>
      <c r="AA461" s="465">
        <f t="shared" si="177"/>
        <v>1892.455985672</v>
      </c>
      <c r="AB461" s="429">
        <f t="shared" si="178"/>
        <v>0.16389157232805057</v>
      </c>
      <c r="AC461" s="454">
        <f t="shared" si="179"/>
        <v>101.4335878118253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6.8462529579999991</v>
      </c>
      <c r="V462" s="475">
        <f t="shared" si="172"/>
        <v>6.3710631639999997</v>
      </c>
      <c r="W462" s="460">
        <f t="shared" si="173"/>
        <v>14.856298314</v>
      </c>
      <c r="X462" s="476">
        <f t="shared" si="174"/>
        <v>87.417322473999988</v>
      </c>
      <c r="Y462" s="476">
        <f t="shared" si="175"/>
        <v>92.516413088999997</v>
      </c>
      <c r="Z462" s="478">
        <f t="shared" si="176"/>
        <v>3.1151330939999999</v>
      </c>
      <c r="AA462" s="465">
        <f t="shared" si="177"/>
        <v>211.12248309299997</v>
      </c>
      <c r="AB462" s="429">
        <f t="shared" si="178"/>
        <v>1.828375189166017E-2</v>
      </c>
      <c r="AC462" s="454">
        <f t="shared" si="179"/>
        <v>102.02164340352375</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176.699141771</v>
      </c>
      <c r="V463" s="475">
        <f t="shared" si="172"/>
        <v>160.43510942</v>
      </c>
      <c r="W463" s="460">
        <f t="shared" si="173"/>
        <v>480.59176234500001</v>
      </c>
      <c r="X463" s="476">
        <f t="shared" si="174"/>
        <v>2283.5095563899999</v>
      </c>
      <c r="Y463" s="476">
        <f t="shared" si="175"/>
        <v>2049.2540802059998</v>
      </c>
      <c r="Z463" s="478">
        <f t="shared" si="176"/>
        <v>29.841271458000001</v>
      </c>
      <c r="AA463" s="465">
        <f t="shared" si="177"/>
        <v>5180.3309215899999</v>
      </c>
      <c r="AB463" s="429">
        <f t="shared" si="178"/>
        <v>0.44863002698449811</v>
      </c>
      <c r="AC463" s="454">
        <f t="shared" si="179"/>
        <v>100.62033226115868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60.053770597000003</v>
      </c>
      <c r="V464" s="475">
        <f t="shared" si="172"/>
        <v>45.354770764000001</v>
      </c>
      <c r="W464" s="460">
        <f t="shared" si="173"/>
        <v>140.19886321800001</v>
      </c>
      <c r="X464" s="476">
        <f t="shared" si="174"/>
        <v>643.13488368499998</v>
      </c>
      <c r="Y464" s="476">
        <f t="shared" si="175"/>
        <v>504.533625078</v>
      </c>
      <c r="Z464" s="478">
        <f t="shared" si="176"/>
        <v>13.569971561999999</v>
      </c>
      <c r="AA464" s="465">
        <f t="shared" si="177"/>
        <v>1406.8458849040001</v>
      </c>
      <c r="AB464" s="429">
        <f t="shared" si="178"/>
        <v>0.12183648435992032</v>
      </c>
      <c r="AC464" s="454">
        <f t="shared" si="179"/>
        <v>98.465072779878369</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43.436540172999997</v>
      </c>
      <c r="V465" s="475">
        <f t="shared" si="172"/>
        <v>35.654959767999998</v>
      </c>
      <c r="W465" s="460">
        <f t="shared" si="173"/>
        <v>110.215193316</v>
      </c>
      <c r="X465" s="476">
        <f t="shared" si="174"/>
        <v>501.66075151400003</v>
      </c>
      <c r="Y465" s="476">
        <f t="shared" si="175"/>
        <v>413.14453735799998</v>
      </c>
      <c r="Z465" s="478">
        <f t="shared" si="176"/>
        <v>13.146407375999999</v>
      </c>
      <c r="AA465" s="465">
        <f t="shared" si="177"/>
        <v>1117.258389505</v>
      </c>
      <c r="AB465" s="429">
        <f t="shared" si="178"/>
        <v>9.675745990343812E-2</v>
      </c>
      <c r="AC465" s="454">
        <f t="shared" si="179"/>
        <v>99.149137121055986</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32.331221131</v>
      </c>
      <c r="V466" s="475">
        <f t="shared" si="172"/>
        <v>26.126499662000001</v>
      </c>
      <c r="W466" s="460">
        <f t="shared" si="173"/>
        <v>83.527265997000001</v>
      </c>
      <c r="X466" s="476">
        <f t="shared" si="174"/>
        <v>350.99451033100001</v>
      </c>
      <c r="Y466" s="476">
        <f t="shared" si="175"/>
        <v>313.05242507999998</v>
      </c>
      <c r="Z466" s="478">
        <f t="shared" si="176"/>
        <v>12.774559227000001</v>
      </c>
      <c r="AA466" s="465">
        <f t="shared" si="177"/>
        <v>818.8064814280001</v>
      </c>
      <c r="AB466" s="429">
        <f t="shared" si="178"/>
        <v>7.091075443214688E-2</v>
      </c>
      <c r="AC466" s="454">
        <f t="shared" si="179"/>
        <v>98.407833170478625</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128.32936078100002</v>
      </c>
      <c r="V467" s="475">
        <f t="shared" si="172"/>
        <v>118.19955364799999</v>
      </c>
      <c r="W467" s="460">
        <f t="shared" si="173"/>
        <v>380.25490520400001</v>
      </c>
      <c r="X467" s="476">
        <f t="shared" si="174"/>
        <v>1804.436028762</v>
      </c>
      <c r="Y467" s="476">
        <f t="shared" si="175"/>
        <v>1710.2462410860001</v>
      </c>
      <c r="Z467" s="478">
        <f t="shared" si="176"/>
        <v>35.105366507999996</v>
      </c>
      <c r="AA467" s="465">
        <f t="shared" si="177"/>
        <v>4176.5714559890002</v>
      </c>
      <c r="AB467" s="429">
        <f t="shared" si="178"/>
        <v>0.36170186680427818</v>
      </c>
      <c r="AC467" s="454">
        <f t="shared" si="179"/>
        <v>101.98565354164674</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92.066548159000007</v>
      </c>
      <c r="V468" s="475">
        <f t="shared" si="172"/>
        <v>83.838973749999994</v>
      </c>
      <c r="W468" s="460">
        <f t="shared" si="173"/>
        <v>253.71863474099999</v>
      </c>
      <c r="X468" s="476">
        <f t="shared" si="174"/>
        <v>1209.9490010479999</v>
      </c>
      <c r="Y468" s="476">
        <f t="shared" si="175"/>
        <v>1049.8399668750001</v>
      </c>
      <c r="Z468" s="478">
        <f t="shared" si="176"/>
        <v>18.069291738</v>
      </c>
      <c r="AA468" s="465">
        <f t="shared" si="177"/>
        <v>2707.4824163110002</v>
      </c>
      <c r="AB468" s="429">
        <f t="shared" si="178"/>
        <v>0.23447496460647788</v>
      </c>
      <c r="AC468" s="454">
        <f t="shared" si="179"/>
        <v>100.68535028130037</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7.8515293200000009</v>
      </c>
      <c r="V469" s="475">
        <f t="shared" si="172"/>
        <v>7.8911134719999998</v>
      </c>
      <c r="W469" s="460">
        <f t="shared" si="173"/>
        <v>17.701356933</v>
      </c>
      <c r="X469" s="476">
        <f t="shared" si="174"/>
        <v>78.63796619499999</v>
      </c>
      <c r="Y469" s="476">
        <f t="shared" si="175"/>
        <v>61.333294134000006</v>
      </c>
      <c r="Z469" s="478">
        <f t="shared" si="176"/>
        <v>2.9814221610000002</v>
      </c>
      <c r="AA469" s="465">
        <f t="shared" si="177"/>
        <v>176.396682215</v>
      </c>
      <c r="AB469" s="429">
        <f t="shared" si="178"/>
        <v>1.527640791677492E-2</v>
      </c>
      <c r="AC469" s="454">
        <f t="shared" si="179"/>
        <v>94.434124452036414</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15.61930694</v>
      </c>
      <c r="V470" s="475">
        <f t="shared" si="172"/>
        <v>10.731764033999999</v>
      </c>
      <c r="W470" s="460">
        <f t="shared" si="173"/>
        <v>32.097827934000001</v>
      </c>
      <c r="X470" s="476">
        <f t="shared" si="174"/>
        <v>126.913202793</v>
      </c>
      <c r="Y470" s="476">
        <f t="shared" si="175"/>
        <v>123.46217056499999</v>
      </c>
      <c r="Z470" s="478">
        <f t="shared" si="176"/>
        <v>5.0771363219999994</v>
      </c>
      <c r="AA470" s="465">
        <f t="shared" si="177"/>
        <v>313.90140858799998</v>
      </c>
      <c r="AB470" s="429">
        <f t="shared" si="178"/>
        <v>2.718467208694899E-2</v>
      </c>
      <c r="AC470" s="454">
        <f t="shared" si="179"/>
        <v>95.503439493964692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17.672027264</v>
      </c>
      <c r="V471" s="475">
        <f t="shared" si="172"/>
        <v>19.096116123999998</v>
      </c>
      <c r="W471" s="460">
        <f t="shared" si="173"/>
        <v>47.649006225000001</v>
      </c>
      <c r="X471" s="476">
        <f t="shared" si="174"/>
        <v>196.25235391500001</v>
      </c>
      <c r="Y471" s="476">
        <f t="shared" si="175"/>
        <v>178.092340812</v>
      </c>
      <c r="Z471" s="478">
        <f t="shared" si="176"/>
        <v>11.198201474999999</v>
      </c>
      <c r="AA471" s="465">
        <f t="shared" si="177"/>
        <v>469.96004581500006</v>
      </c>
      <c r="AB471" s="429">
        <f t="shared" si="178"/>
        <v>4.0699752820213049E-2</v>
      </c>
      <c r="AC471" s="454">
        <f t="shared" si="179"/>
        <v>96.083944515622917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51.175054879000001</v>
      </c>
      <c r="V472" s="475">
        <f t="shared" si="172"/>
        <v>37.428850629999999</v>
      </c>
      <c r="W472" s="460">
        <f t="shared" si="173"/>
        <v>120.118892745</v>
      </c>
      <c r="X472" s="476">
        <f t="shared" si="174"/>
        <v>444.77752510399995</v>
      </c>
      <c r="Y472" s="476">
        <f t="shared" si="175"/>
        <v>393.830770659</v>
      </c>
      <c r="Z472" s="478">
        <f t="shared" si="176"/>
        <v>7.0871177009999995</v>
      </c>
      <c r="AA472" s="465">
        <f t="shared" si="177"/>
        <v>1054.4182117179998</v>
      </c>
      <c r="AB472" s="429">
        <f t="shared" si="178"/>
        <v>9.1315338331861076E-2</v>
      </c>
      <c r="AC472" s="454">
        <f t="shared" si="179"/>
        <v>95.098118080929822</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10.903443601999999</v>
      </c>
      <c r="V473" s="475">
        <f t="shared" si="172"/>
        <v>8.7561808899999996</v>
      </c>
      <c r="W473" s="460">
        <f t="shared" si="173"/>
        <v>23.692955151</v>
      </c>
      <c r="X473" s="476">
        <f t="shared" si="174"/>
        <v>119.42800829800001</v>
      </c>
      <c r="Y473" s="476">
        <f t="shared" si="175"/>
        <v>110.329448544</v>
      </c>
      <c r="Z473" s="478">
        <f t="shared" si="176"/>
        <v>7.5031036320000002</v>
      </c>
      <c r="AA473" s="465">
        <f t="shared" si="177"/>
        <v>280.613140117</v>
      </c>
      <c r="AB473" s="429">
        <f t="shared" si="178"/>
        <v>2.4301822128431627E-2</v>
      </c>
      <c r="AC473" s="454">
        <f t="shared" si="179"/>
        <v>99.633178423692186</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31.077372991000001</v>
      </c>
      <c r="V474" s="475">
        <f t="shared" si="172"/>
        <v>21.573915985999999</v>
      </c>
      <c r="W474" s="460">
        <f t="shared" si="173"/>
        <v>70.873111566000006</v>
      </c>
      <c r="X474" s="476">
        <f t="shared" si="174"/>
        <v>317.94151942500002</v>
      </c>
      <c r="Y474" s="476">
        <f t="shared" si="175"/>
        <v>292.04881944299996</v>
      </c>
      <c r="Z474" s="478">
        <f t="shared" si="176"/>
        <v>3.1602526950000001</v>
      </c>
      <c r="AA474" s="465">
        <f t="shared" si="177"/>
        <v>736.67499210599999</v>
      </c>
      <c r="AB474" s="429">
        <f t="shared" si="178"/>
        <v>6.3797955495453362E-2</v>
      </c>
      <c r="AC474" s="454">
        <f t="shared" si="179"/>
        <v>99.209961011647778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9.137106245</v>
      </c>
      <c r="V475" s="475">
        <f t="shared" si="172"/>
        <v>9.2374783520000001</v>
      </c>
      <c r="W475" s="460">
        <f t="shared" si="173"/>
        <v>25.657743468</v>
      </c>
      <c r="X475" s="476">
        <f t="shared" si="174"/>
        <v>116.668397735</v>
      </c>
      <c r="Y475" s="476">
        <f t="shared" si="175"/>
        <v>97.920846075</v>
      </c>
      <c r="Z475" s="478">
        <f t="shared" si="176"/>
        <v>11.002276989</v>
      </c>
      <c r="AA475" s="465">
        <f t="shared" si="177"/>
        <v>269.62384886399997</v>
      </c>
      <c r="AB475" s="429">
        <f t="shared" si="178"/>
        <v>2.3350121145232525E-2</v>
      </c>
      <c r="AC475" s="454">
        <f t="shared" si="179"/>
        <v>98.962991862835864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18.182660951000003</v>
      </c>
      <c r="V476" s="475">
        <f t="shared" si="172"/>
        <v>15.946950699999999</v>
      </c>
      <c r="W476" s="460">
        <f t="shared" si="173"/>
        <v>42.393524253000002</v>
      </c>
      <c r="X476" s="476">
        <f t="shared" si="174"/>
        <v>236.50642691600001</v>
      </c>
      <c r="Y476" s="476">
        <f t="shared" si="175"/>
        <v>236.20585411200003</v>
      </c>
      <c r="Z476" s="478">
        <f t="shared" si="176"/>
        <v>8.2733444430000009</v>
      </c>
      <c r="AA476" s="465">
        <f t="shared" si="177"/>
        <v>557.50876137500006</v>
      </c>
      <c r="AB476" s="429">
        <f t="shared" si="178"/>
        <v>4.828169752966139E-2</v>
      </c>
      <c r="AC476" s="454">
        <f t="shared" si="179"/>
        <v>102.28289569604672</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24.141114768999998</v>
      </c>
      <c r="V477" s="475">
        <f t="shared" si="172"/>
        <v>24.764906528000001</v>
      </c>
      <c r="W477" s="460">
        <f t="shared" si="173"/>
        <v>76.552293935999998</v>
      </c>
      <c r="X477" s="476">
        <f t="shared" si="174"/>
        <v>339.79914564799998</v>
      </c>
      <c r="Y477" s="476">
        <f t="shared" si="175"/>
        <v>320.55366067799997</v>
      </c>
      <c r="Z477" s="478">
        <f t="shared" si="176"/>
        <v>12.108807887999999</v>
      </c>
      <c r="AA477" s="465">
        <f t="shared" si="177"/>
        <v>797.91992944699996</v>
      </c>
      <c r="AB477" s="429">
        <f t="shared" si="178"/>
        <v>6.9101925127478994E-2</v>
      </c>
      <c r="AC477" s="454">
        <f t="shared" si="179"/>
        <v>100.72966934113497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22.773629226000001</v>
      </c>
      <c r="V478" s="475">
        <f t="shared" si="172"/>
        <v>17.683873036000001</v>
      </c>
      <c r="W478" s="460">
        <f t="shared" si="173"/>
        <v>51.775449647999999</v>
      </c>
      <c r="X478" s="476">
        <f t="shared" si="174"/>
        <v>226.480274165</v>
      </c>
      <c r="Y478" s="476">
        <f t="shared" si="175"/>
        <v>192.47992869000001</v>
      </c>
      <c r="Z478" s="478">
        <f t="shared" si="176"/>
        <v>9.040533774</v>
      </c>
      <c r="AA478" s="465">
        <f t="shared" si="177"/>
        <v>520.23368853900001</v>
      </c>
      <c r="AB478" s="429">
        <f t="shared" si="178"/>
        <v>4.505358002416212E-2</v>
      </c>
      <c r="AC478" s="454">
        <f t="shared" si="179"/>
        <v>97.29972583216545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37.743974467999998</v>
      </c>
      <c r="V479" s="475">
        <f t="shared" si="172"/>
        <v>34.886841742000001</v>
      </c>
      <c r="W479" s="460">
        <f t="shared" si="173"/>
        <v>102.862285719</v>
      </c>
      <c r="X479" s="476">
        <f t="shared" si="174"/>
        <v>458.113184988</v>
      </c>
      <c r="Y479" s="476">
        <f t="shared" si="175"/>
        <v>429.00213180600002</v>
      </c>
      <c r="Z479" s="478">
        <f t="shared" si="176"/>
        <v>22.314481332</v>
      </c>
      <c r="AA479" s="465">
        <f t="shared" si="177"/>
        <v>1084.9229000550001</v>
      </c>
      <c r="AB479" s="429">
        <f t="shared" si="178"/>
        <v>9.3957123067030412E-2</v>
      </c>
      <c r="AC479" s="454">
        <f t="shared" si="179"/>
        <v>99.478770294668792</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46.384841971</v>
      </c>
      <c r="V480" s="475">
        <f t="shared" si="172"/>
        <v>42.217650165999999</v>
      </c>
      <c r="W480" s="460">
        <f t="shared" si="173"/>
        <v>133.29856985999999</v>
      </c>
      <c r="X480" s="476">
        <f t="shared" si="174"/>
        <v>579.78303880199996</v>
      </c>
      <c r="Y480" s="476">
        <f t="shared" si="175"/>
        <v>564.44993061000002</v>
      </c>
      <c r="Z480" s="478">
        <f t="shared" si="176"/>
        <v>25.744385739000002</v>
      </c>
      <c r="AA480" s="465">
        <f t="shared" si="177"/>
        <v>1391.8784171479999</v>
      </c>
      <c r="AB480" s="429">
        <f t="shared" si="178"/>
        <v>0.12054026302485493</v>
      </c>
      <c r="AC480" s="454">
        <f t="shared" si="179"/>
        <v>100.14260859825626</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121.051738332</v>
      </c>
      <c r="V482" s="475">
        <f t="shared" si="172"/>
        <v>109.101521678</v>
      </c>
      <c r="W482" s="460">
        <f t="shared" si="173"/>
        <v>387.86337785400002</v>
      </c>
      <c r="X482" s="476">
        <f t="shared" si="174"/>
        <v>1698.0639935449999</v>
      </c>
      <c r="Y482" s="476">
        <f t="shared" si="175"/>
        <v>1669.522789011</v>
      </c>
      <c r="Z482" s="478">
        <f t="shared" si="176"/>
        <v>98.36747759699999</v>
      </c>
      <c r="AA482" s="465">
        <f t="shared" si="177"/>
        <v>4083.9708980169999</v>
      </c>
      <c r="AB482" s="429">
        <f t="shared" si="178"/>
        <v>0.3536824195043734</v>
      </c>
      <c r="AC482" s="454">
        <f t="shared" si="179"/>
        <v>101.89497599233739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98.875805271999994</v>
      </c>
      <c r="V483" s="475">
        <f t="shared" si="172"/>
        <v>81.77206343600001</v>
      </c>
      <c r="W483" s="460">
        <f t="shared" si="173"/>
        <v>250.02881840399999</v>
      </c>
      <c r="X483" s="476">
        <f t="shared" si="174"/>
        <v>939.983049177</v>
      </c>
      <c r="Y483" s="476">
        <f t="shared" si="175"/>
        <v>755.3102274659999</v>
      </c>
      <c r="Z483" s="478">
        <f t="shared" si="176"/>
        <v>49.957877945999996</v>
      </c>
      <c r="AA483" s="465">
        <f t="shared" si="177"/>
        <v>2175.9278417009996</v>
      </c>
      <c r="AB483" s="429">
        <f t="shared" si="178"/>
        <v>0.18844096663211221</v>
      </c>
      <c r="AC483" s="454">
        <f t="shared" si="179"/>
        <v>95.009450410282497</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73.797858691000002</v>
      </c>
      <c r="V484" s="475">
        <f t="shared" si="172"/>
        <v>73.772223988000007</v>
      </c>
      <c r="W484" s="460">
        <f t="shared" si="173"/>
        <v>212.28741356099999</v>
      </c>
      <c r="X484" s="476">
        <f t="shared" si="174"/>
        <v>921.44169017399997</v>
      </c>
      <c r="Y484" s="476">
        <f t="shared" si="175"/>
        <v>859.96322222699996</v>
      </c>
      <c r="Z484" s="478">
        <f t="shared" si="176"/>
        <v>38.179674906000002</v>
      </c>
      <c r="AA484" s="465">
        <f t="shared" si="177"/>
        <v>2179.4420835469996</v>
      </c>
      <c r="AB484" s="429">
        <f t="shared" si="178"/>
        <v>0.18874530904537973</v>
      </c>
      <c r="AC484" s="454">
        <f t="shared" si="179"/>
        <v>99.05053744275979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22.345598911</v>
      </c>
      <c r="V485" s="475">
        <f t="shared" si="172"/>
        <v>25.055163195999999</v>
      </c>
      <c r="W485" s="460">
        <f t="shared" si="173"/>
        <v>94.731811878000002</v>
      </c>
      <c r="X485" s="476">
        <f t="shared" si="174"/>
        <v>429.70417020399998</v>
      </c>
      <c r="Y485" s="476">
        <f t="shared" si="175"/>
        <v>465.17801935200004</v>
      </c>
      <c r="Z485" s="478">
        <f t="shared" si="176"/>
        <v>22.794548874</v>
      </c>
      <c r="AA485" s="465">
        <f t="shared" si="177"/>
        <v>1059.809312415</v>
      </c>
      <c r="AB485" s="429">
        <f t="shared" si="178"/>
        <v>9.1782221565341646E-2</v>
      </c>
      <c r="AC485" s="454">
        <f t="shared" si="179"/>
        <v>104.78942182005784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9.5620514009999997</v>
      </c>
      <c r="V486" s="475">
        <f t="shared" si="172"/>
        <v>8.0601497339999995</v>
      </c>
      <c r="W486" s="460">
        <f t="shared" si="173"/>
        <v>30.394261215</v>
      </c>
      <c r="X486" s="476">
        <f t="shared" si="174"/>
        <v>68.814933941999996</v>
      </c>
      <c r="Y486" s="476">
        <f t="shared" si="175"/>
        <v>97.48820748899999</v>
      </c>
      <c r="Z486" s="478">
        <f t="shared" si="176"/>
        <v>5.5401805349999993</v>
      </c>
      <c r="AA486" s="465">
        <f t="shared" si="177"/>
        <v>219.85978431599997</v>
      </c>
      <c r="AB486" s="429">
        <f t="shared" si="178"/>
        <v>1.9040424726422447E-2</v>
      </c>
      <c r="AC486" s="454">
        <f t="shared" si="179"/>
        <v>92.273263871406755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6.9325708910000001</v>
      </c>
      <c r="V487" s="475">
        <f t="shared" si="172"/>
        <v>6.0446010659999994</v>
      </c>
      <c r="W487" s="460">
        <f t="shared" si="173"/>
        <v>19.420560557999998</v>
      </c>
      <c r="X487" s="476">
        <f t="shared" si="174"/>
        <v>52.482459442999996</v>
      </c>
      <c r="Y487" s="476">
        <f t="shared" si="175"/>
        <v>48.026219334000004</v>
      </c>
      <c r="Z487" s="478">
        <f t="shared" si="176"/>
        <v>14.342763651</v>
      </c>
      <c r="AA487" s="465">
        <f t="shared" si="177"/>
        <v>147.24917494300001</v>
      </c>
      <c r="AB487" s="429">
        <f t="shared" si="178"/>
        <v>1.2752158564389019E-2</v>
      </c>
      <c r="AC487" s="454">
        <f t="shared" si="179"/>
        <v>90.891404906092973</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6.591049119</v>
      </c>
      <c r="V488" s="475">
        <f t="shared" si="172"/>
        <v>4.0701792179999998</v>
      </c>
      <c r="W488" s="460">
        <f t="shared" si="173"/>
        <v>12.593299854</v>
      </c>
      <c r="X488" s="476">
        <f t="shared" si="174"/>
        <v>34.497240528999995</v>
      </c>
      <c r="Y488" s="476">
        <f t="shared" si="175"/>
        <v>50.967188937000003</v>
      </c>
      <c r="Z488" s="478">
        <f t="shared" si="176"/>
        <v>5.5375271279999998</v>
      </c>
      <c r="AA488" s="465">
        <f t="shared" si="177"/>
        <v>114.256484785</v>
      </c>
      <c r="AB488" s="429">
        <f t="shared" si="178"/>
        <v>9.8949064505932278E-3</v>
      </c>
      <c r="AC488" s="454">
        <f t="shared" si="179"/>
        <v>91.349213485982133</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0.94066462899999992</v>
      </c>
      <c r="V489" s="475">
        <f t="shared" si="172"/>
        <v>0.93776968799999993</v>
      </c>
      <c r="W489" s="460">
        <f t="shared" si="173"/>
        <v>4.0752379830000001</v>
      </c>
      <c r="X489" s="476">
        <f t="shared" si="174"/>
        <v>11.142679714000002</v>
      </c>
      <c r="Y489" s="476">
        <f t="shared" si="175"/>
        <v>12.270336902999999</v>
      </c>
      <c r="Z489" s="478">
        <f t="shared" si="176"/>
        <v>0.35019078300000001</v>
      </c>
      <c r="AA489" s="465">
        <f t="shared" si="177"/>
        <v>29.716879699999996</v>
      </c>
      <c r="AB489" s="429">
        <f t="shared" si="178"/>
        <v>2.5735584740625267E-3</v>
      </c>
      <c r="AC489" s="454">
        <f t="shared" si="179"/>
        <v>96.86180072778518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0.30356509700000001</v>
      </c>
      <c r="V491" s="475">
        <f t="shared" si="172"/>
        <v>0.41498521599999999</v>
      </c>
      <c r="W491" s="460">
        <f t="shared" si="173"/>
        <v>3.8786274449999998</v>
      </c>
      <c r="X491" s="476">
        <f t="shared" si="174"/>
        <v>101.13320124099999</v>
      </c>
      <c r="Y491" s="476">
        <f t="shared" si="175"/>
        <v>317.8852377</v>
      </c>
      <c r="Z491" s="478">
        <f t="shared" si="176"/>
        <v>6.087021504</v>
      </c>
      <c r="AA491" s="465">
        <f t="shared" si="177"/>
        <v>429.70263820299999</v>
      </c>
      <c r="AB491" s="429">
        <f t="shared" si="178"/>
        <v>3.7213357426431108E-2</v>
      </c>
      <c r="AC491" s="454">
        <f t="shared" si="179"/>
        <v>120.57718855077093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0.118464504</v>
      </c>
      <c r="V492" s="475">
        <f t="shared" si="172"/>
        <v>0.23792486199999999</v>
      </c>
      <c r="W492" s="460">
        <f t="shared" si="173"/>
        <v>2.8112122259999999</v>
      </c>
      <c r="X492" s="476">
        <f t="shared" si="174"/>
        <v>69.433469485000003</v>
      </c>
      <c r="Y492" s="476">
        <f t="shared" si="175"/>
        <v>405.89875444199998</v>
      </c>
      <c r="Z492" s="478">
        <f t="shared" si="176"/>
        <v>6.7751196240000002</v>
      </c>
      <c r="AA492" s="465">
        <f t="shared" si="177"/>
        <v>485.27494514299997</v>
      </c>
      <c r="AB492" s="429">
        <f t="shared" si="178"/>
        <v>4.2026062626050055E-2</v>
      </c>
      <c r="AC492" s="454">
        <f t="shared" si="179"/>
        <v>118.71618940807866</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1.384552529</v>
      </c>
      <c r="V493" s="475">
        <f t="shared" si="172"/>
        <v>2.7057042020000002</v>
      </c>
      <c r="W493" s="460">
        <f t="shared" si="173"/>
        <v>24.159518843999997</v>
      </c>
      <c r="X493" s="476">
        <f t="shared" si="174"/>
        <v>157.73380038400001</v>
      </c>
      <c r="Y493" s="476">
        <f t="shared" si="175"/>
        <v>213.171228759</v>
      </c>
      <c r="Z493" s="478">
        <f t="shared" si="176"/>
        <v>7.5161483549999994</v>
      </c>
      <c r="AA493" s="465">
        <f t="shared" si="177"/>
        <v>406.67095307300002</v>
      </c>
      <c r="AB493" s="429">
        <f t="shared" si="178"/>
        <v>3.521875405499264E-2</v>
      </c>
      <c r="AC493" s="454">
        <f t="shared" si="179"/>
        <v>116.94644968838817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24.374046024000002</v>
      </c>
      <c r="V494" s="475">
        <f t="shared" si="172"/>
        <v>27.400097836</v>
      </c>
      <c r="W494" s="460">
        <f t="shared" si="173"/>
        <v>148.212200139</v>
      </c>
      <c r="X494" s="476">
        <f t="shared" si="174"/>
        <v>1038.6124900250002</v>
      </c>
      <c r="Y494" s="476">
        <f t="shared" si="175"/>
        <v>926.62139519699997</v>
      </c>
      <c r="Z494" s="478">
        <f t="shared" si="176"/>
        <v>26.871112515000004</v>
      </c>
      <c r="AA494" s="465">
        <f t="shared" si="177"/>
        <v>2192.0913417359998</v>
      </c>
      <c r="AB494" s="429">
        <f t="shared" si="178"/>
        <v>0.18984076744920755</v>
      </c>
      <c r="AC494" s="454">
        <f t="shared" si="179"/>
        <v>114.28216179407274</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3.8352844269999999</v>
      </c>
      <c r="V495" s="475">
        <f t="shared" si="172"/>
        <v>3.0432257620000005</v>
      </c>
      <c r="W495" s="460">
        <f t="shared" si="173"/>
        <v>15.810428211</v>
      </c>
      <c r="X495" s="476">
        <f t="shared" si="174"/>
        <v>105.679948338</v>
      </c>
      <c r="Y495" s="476">
        <f t="shared" si="175"/>
        <v>75.152217161999999</v>
      </c>
      <c r="Z495" s="478">
        <f t="shared" si="176"/>
        <v>4.5873205050000001</v>
      </c>
      <c r="AA495" s="465">
        <f t="shared" si="177"/>
        <v>208.10842440500002</v>
      </c>
      <c r="AB495" s="429">
        <f t="shared" si="178"/>
        <v>1.8022726630726599E-2</v>
      </c>
      <c r="AC495" s="454">
        <f t="shared" si="179"/>
        <v>111.70192926053663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110.46062905400001</v>
      </c>
      <c r="V496" s="475">
        <f t="shared" si="172"/>
        <v>98.014001057999991</v>
      </c>
      <c r="W496" s="460">
        <f t="shared" si="173"/>
        <v>291.09789313800002</v>
      </c>
      <c r="X496" s="476">
        <f t="shared" si="174"/>
        <v>1001.55864519</v>
      </c>
      <c r="Y496" s="476">
        <f t="shared" si="175"/>
        <v>691.18284199499999</v>
      </c>
      <c r="Z496" s="478">
        <f t="shared" si="176"/>
        <v>36.169258460999998</v>
      </c>
      <c r="AA496" s="465">
        <f t="shared" si="177"/>
        <v>2228.483268896</v>
      </c>
      <c r="AB496" s="429">
        <f t="shared" si="178"/>
        <v>0.19299240225998096</v>
      </c>
      <c r="AC496" s="454">
        <f t="shared" si="179"/>
        <v>92.173629226015905</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47.215458888999997</v>
      </c>
      <c r="V497" s="475">
        <f t="shared" si="172"/>
        <v>40.004585609999999</v>
      </c>
      <c r="W497" s="460">
        <f t="shared" si="173"/>
        <v>143.41411613099999</v>
      </c>
      <c r="X497" s="476">
        <f t="shared" si="174"/>
        <v>559.88700505400004</v>
      </c>
      <c r="Y497" s="476">
        <f t="shared" si="175"/>
        <v>386.51082786300003</v>
      </c>
      <c r="Z497" s="478">
        <f t="shared" si="176"/>
        <v>21.101674677000002</v>
      </c>
      <c r="AA497" s="465">
        <f t="shared" si="177"/>
        <v>1198.1336682240001</v>
      </c>
      <c r="AB497" s="429">
        <f t="shared" si="178"/>
        <v>0.10376146775993765</v>
      </c>
      <c r="AC497" s="454">
        <f t="shared" si="179"/>
        <v>97.595201954642235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0.51087758999999999</v>
      </c>
      <c r="V499" s="475">
        <f t="shared" si="172"/>
        <v>1.6931402459999998</v>
      </c>
      <c r="W499" s="460">
        <f t="shared" si="173"/>
        <v>28.217810690999997</v>
      </c>
      <c r="X499" s="476">
        <f t="shared" si="174"/>
        <v>188.45620038499999</v>
      </c>
      <c r="Y499" s="476">
        <f t="shared" si="175"/>
        <v>195.095025456</v>
      </c>
      <c r="Z499" s="478">
        <f t="shared" si="176"/>
        <v>2.646531081</v>
      </c>
      <c r="AA499" s="465">
        <f t="shared" si="177"/>
        <v>416.619585449</v>
      </c>
      <c r="AB499" s="429">
        <f t="shared" si="178"/>
        <v>3.6080331293755957E-2</v>
      </c>
      <c r="AC499" s="454">
        <f t="shared" si="179"/>
        <v>119.74816728448093</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4.8718476700000002</v>
      </c>
      <c r="V500" s="475">
        <f t="shared" si="172"/>
        <v>9.9430485700000002</v>
      </c>
      <c r="W500" s="460">
        <f t="shared" si="173"/>
        <v>45.486687551999999</v>
      </c>
      <c r="X500" s="476">
        <f t="shared" si="174"/>
        <v>97.733766572999997</v>
      </c>
      <c r="Y500" s="476">
        <f t="shared" si="175"/>
        <v>80.143168020000005</v>
      </c>
      <c r="Z500" s="478">
        <f t="shared" si="176"/>
        <v>7.5161483549999994</v>
      </c>
      <c r="AA500" s="465">
        <f t="shared" si="177"/>
        <v>245.69466674000003</v>
      </c>
      <c r="AB500" s="429">
        <f t="shared" si="178"/>
        <v>2.1277792217892097E-2</v>
      </c>
      <c r="AC500" s="454">
        <f t="shared" si="179"/>
        <v>93.919878229244631</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0.39981731200000004</v>
      </c>
      <c r="V501" s="475">
        <f t="shared" si="172"/>
        <v>1.184091502</v>
      </c>
      <c r="W501" s="460">
        <f t="shared" si="173"/>
        <v>9.9026554020000006</v>
      </c>
      <c r="X501" s="476">
        <f t="shared" si="174"/>
        <v>115.113379045</v>
      </c>
      <c r="Y501" s="476">
        <f t="shared" si="175"/>
        <v>115.303785957</v>
      </c>
      <c r="Z501" s="478">
        <f t="shared" si="176"/>
        <v>1.72906698</v>
      </c>
      <c r="AA501" s="465">
        <f t="shared" si="177"/>
        <v>243.63279619800002</v>
      </c>
      <c r="AB501" s="429">
        <f t="shared" si="178"/>
        <v>2.1099228907768254E-2</v>
      </c>
      <c r="AC501" s="454">
        <f t="shared" si="179"/>
        <v>122.37171835204296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16.8293459</v>
      </c>
      <c r="V502" s="475">
        <f t="shared" si="172"/>
        <v>26.96851311</v>
      </c>
      <c r="W502" s="460">
        <f t="shared" si="173"/>
        <v>136.20642004499999</v>
      </c>
      <c r="X502" s="476">
        <f t="shared" si="174"/>
        <v>373.64043919</v>
      </c>
      <c r="Y502" s="476">
        <f t="shared" si="175"/>
        <v>353.813691441</v>
      </c>
      <c r="Z502" s="478">
        <f t="shared" si="176"/>
        <v>12.050538249000001</v>
      </c>
      <c r="AA502" s="465">
        <f t="shared" si="177"/>
        <v>919.50894793499992</v>
      </c>
      <c r="AB502" s="429">
        <f t="shared" si="178"/>
        <v>7.9631847920239016E-2</v>
      </c>
      <c r="AC502" s="454">
        <f t="shared" si="179"/>
        <v>99.808350598437229</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5.2716649819999999</v>
      </c>
      <c r="V503" s="475">
        <f t="shared" si="172"/>
        <v>7.1986121780000003</v>
      </c>
      <c r="W503" s="460">
        <f t="shared" si="173"/>
        <v>37.813979826000001</v>
      </c>
      <c r="X503" s="476">
        <f t="shared" si="174"/>
        <v>126.586473533</v>
      </c>
      <c r="Y503" s="476">
        <f t="shared" si="175"/>
        <v>111.176652645</v>
      </c>
      <c r="Z503" s="478">
        <f t="shared" si="176"/>
        <v>2.4700957109999999</v>
      </c>
      <c r="AA503" s="465">
        <f t="shared" si="177"/>
        <v>290.51747887499999</v>
      </c>
      <c r="AB503" s="429">
        <f t="shared" si="178"/>
        <v>2.5159563425565083E-2</v>
      </c>
      <c r="AC503" s="454">
        <f t="shared" si="179"/>
        <v>103.01067337146121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15.674318153</v>
      </c>
      <c r="V504" s="475">
        <f t="shared" si="172"/>
        <v>20.544540388000001</v>
      </c>
      <c r="W504" s="460">
        <f t="shared" si="173"/>
        <v>79.675682543999997</v>
      </c>
      <c r="X504" s="476">
        <f t="shared" si="174"/>
        <v>160.198391015</v>
      </c>
      <c r="Y504" s="476">
        <f t="shared" si="175"/>
        <v>122.470277637</v>
      </c>
      <c r="Z504" s="478">
        <f t="shared" si="176"/>
        <v>3.7051434780000001</v>
      </c>
      <c r="AA504" s="465">
        <f t="shared" si="177"/>
        <v>402.26835321499999</v>
      </c>
      <c r="AB504" s="429">
        <f t="shared" si="178"/>
        <v>3.4837477545249851E-2</v>
      </c>
      <c r="AC504" s="454">
        <f t="shared" si="179"/>
        <v>87.924607665027679</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9.3216657390000002</v>
      </c>
      <c r="V505" s="475">
        <f t="shared" si="172"/>
        <v>10.86154936</v>
      </c>
      <c r="W505" s="460">
        <f t="shared" si="173"/>
        <v>43.246172039999998</v>
      </c>
      <c r="X505" s="476">
        <f t="shared" si="174"/>
        <v>128.37117623699999</v>
      </c>
      <c r="Y505" s="476">
        <f t="shared" si="175"/>
        <v>155.10342623100001</v>
      </c>
      <c r="Z505" s="478">
        <f t="shared" si="176"/>
        <v>7.851375558</v>
      </c>
      <c r="AA505" s="465">
        <f t="shared" si="177"/>
        <v>354.75536516499994</v>
      </c>
      <c r="AB505" s="429">
        <f t="shared" si="178"/>
        <v>3.0722730160647783E-2</v>
      </c>
      <c r="AC505" s="454">
        <f t="shared" si="179"/>
        <v>98.666771531429532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6.7598735630000002</v>
      </c>
      <c r="V506" s="475">
        <f t="shared" si="172"/>
        <v>9.1075446059999994</v>
      </c>
      <c r="W506" s="460">
        <f t="shared" si="173"/>
        <v>50.083971485999996</v>
      </c>
      <c r="X506" s="476">
        <f t="shared" si="174"/>
        <v>181.35987728699999</v>
      </c>
      <c r="Y506" s="476">
        <f t="shared" si="175"/>
        <v>179.77024436100001</v>
      </c>
      <c r="Z506" s="478">
        <f t="shared" si="176"/>
        <v>6.422248884</v>
      </c>
      <c r="AA506" s="465">
        <f t="shared" si="177"/>
        <v>433.50376018699995</v>
      </c>
      <c r="AB506" s="429">
        <f t="shared" si="178"/>
        <v>3.7542544400017315E-2</v>
      </c>
      <c r="AC506" s="454">
        <f t="shared" si="179"/>
        <v>105.29941396101445</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4.9236756960000001</v>
      </c>
      <c r="V507" s="475">
        <f t="shared" si="172"/>
        <v>5.721264476</v>
      </c>
      <c r="W507" s="460">
        <f t="shared" si="173"/>
        <v>14.478801426</v>
      </c>
      <c r="X507" s="476">
        <f t="shared" si="174"/>
        <v>124.20686827199999</v>
      </c>
      <c r="Y507" s="476">
        <f t="shared" si="175"/>
        <v>244.460660163</v>
      </c>
      <c r="Z507" s="478">
        <f t="shared" si="176"/>
        <v>5.8047249120000002</v>
      </c>
      <c r="AA507" s="465">
        <f t="shared" si="177"/>
        <v>399.59599494499997</v>
      </c>
      <c r="AB507" s="429">
        <f t="shared" si="178"/>
        <v>3.4606044422360781E-2</v>
      </c>
      <c r="AC507" s="454">
        <f t="shared" si="179"/>
        <v>111.92233498719715</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10.27678483</v>
      </c>
      <c r="V508" s="475">
        <f t="shared" si="172"/>
        <v>9.4561321439999997</v>
      </c>
      <c r="W508" s="460">
        <f t="shared" si="173"/>
        <v>41.819429136000004</v>
      </c>
      <c r="X508" s="476">
        <f t="shared" si="174"/>
        <v>128.796108054</v>
      </c>
      <c r="Y508" s="476">
        <f t="shared" si="175"/>
        <v>80.591073749999993</v>
      </c>
      <c r="Z508" s="478">
        <f t="shared" si="176"/>
        <v>2.5759569330000001</v>
      </c>
      <c r="AA508" s="465">
        <f t="shared" si="177"/>
        <v>273.51548484699998</v>
      </c>
      <c r="AB508" s="429">
        <f t="shared" si="178"/>
        <v>2.3687146864726769E-2</v>
      </c>
      <c r="AC508" s="454">
        <f t="shared" si="179"/>
        <v>95.773872494879214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4.3831819799999998</v>
      </c>
      <c r="V509" s="475">
        <f t="shared" si="172"/>
        <v>6.4516385720000002</v>
      </c>
      <c r="W509" s="460">
        <f t="shared" si="173"/>
        <v>50.559553200000003</v>
      </c>
      <c r="X509" s="476">
        <f t="shared" si="174"/>
        <v>146.60065234300001</v>
      </c>
      <c r="Y509" s="476">
        <f t="shared" si="175"/>
        <v>92.55656187000001</v>
      </c>
      <c r="Z509" s="478">
        <f t="shared" si="176"/>
        <v>3.3346292010000003</v>
      </c>
      <c r="AA509" s="465">
        <f t="shared" si="177"/>
        <v>303.88621716599999</v>
      </c>
      <c r="AB509" s="429">
        <f t="shared" si="178"/>
        <v>2.6317330663029357E-2</v>
      </c>
      <c r="AC509" s="454">
        <f t="shared" si="179"/>
        <v>103.29807984852208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5.3457049080000001</v>
      </c>
      <c r="V510" s="475">
        <f t="shared" si="172"/>
        <v>12.278032553999999</v>
      </c>
      <c r="W510" s="460">
        <f t="shared" si="173"/>
        <v>87.929657058000004</v>
      </c>
      <c r="X510" s="476">
        <f t="shared" si="174"/>
        <v>290.43926029299996</v>
      </c>
      <c r="Y510" s="476">
        <f t="shared" si="175"/>
        <v>240.07758007200002</v>
      </c>
      <c r="Z510" s="478">
        <f t="shared" si="176"/>
        <v>6.1223085780000002</v>
      </c>
      <c r="AA510" s="465">
        <f t="shared" si="177"/>
        <v>642.19254346299999</v>
      </c>
      <c r="AB510" s="429">
        <f t="shared" si="178"/>
        <v>5.5615531606737677E-2</v>
      </c>
      <c r="AC510" s="454">
        <f t="shared" si="179"/>
        <v>106.72005133358071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52.960981498000002</v>
      </c>
      <c r="V511" s="475">
        <f t="shared" si="172"/>
        <v>50.761005101999999</v>
      </c>
      <c r="W511" s="460">
        <f t="shared" si="173"/>
        <v>190.99336053899998</v>
      </c>
      <c r="X511" s="476">
        <f t="shared" si="174"/>
        <v>834.26393107699994</v>
      </c>
      <c r="Y511" s="476">
        <f t="shared" si="175"/>
        <v>634.74669281700005</v>
      </c>
      <c r="Z511" s="478">
        <f t="shared" si="176"/>
        <v>13.638456933000001</v>
      </c>
      <c r="AA511" s="465">
        <f t="shared" si="177"/>
        <v>1777.364427966</v>
      </c>
      <c r="AB511" s="429">
        <f t="shared" si="178"/>
        <v>0.15392434640737854</v>
      </c>
      <c r="AC511" s="454">
        <f t="shared" si="179"/>
        <v>101.73935929972482</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37.686480656999997</v>
      </c>
      <c r="V512" s="475">
        <f t="shared" si="172"/>
        <v>35.849199194000001</v>
      </c>
      <c r="W512" s="460">
        <f t="shared" si="173"/>
        <v>140.91995688899999</v>
      </c>
      <c r="X512" s="476">
        <f t="shared" si="174"/>
        <v>492.49319935000005</v>
      </c>
      <c r="Y512" s="476">
        <f t="shared" si="175"/>
        <v>409.769940975</v>
      </c>
      <c r="Z512" s="478">
        <f t="shared" si="176"/>
        <v>11.186004759000001</v>
      </c>
      <c r="AA512" s="465">
        <f t="shared" si="177"/>
        <v>1127.9047818240001</v>
      </c>
      <c r="AB512" s="429">
        <f t="shared" si="178"/>
        <v>9.7679464954014042E-2</v>
      </c>
      <c r="AC512" s="454">
        <f t="shared" si="179"/>
        <v>98.351887829797676</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4.8274234810000003</v>
      </c>
      <c r="V513" s="475">
        <f t="shared" si="172"/>
        <v>9.4395329960000005</v>
      </c>
      <c r="W513" s="460">
        <f t="shared" si="173"/>
        <v>59.120011742999999</v>
      </c>
      <c r="X513" s="476">
        <f t="shared" si="174"/>
        <v>233.11628053800001</v>
      </c>
      <c r="Y513" s="476">
        <f t="shared" si="175"/>
        <v>233.32699567499998</v>
      </c>
      <c r="Z513" s="478">
        <f t="shared" si="176"/>
        <v>5.2577750879999998</v>
      </c>
      <c r="AA513" s="465">
        <f t="shared" si="177"/>
        <v>545.08801952099998</v>
      </c>
      <c r="AB513" s="429">
        <f t="shared" si="178"/>
        <v>4.7206029230189656E-2</v>
      </c>
      <c r="AC513" s="454">
        <f t="shared" si="179"/>
        <v>108.78601572871381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97.242885579000003</v>
      </c>
      <c r="V516" s="475">
        <f t="shared" si="172"/>
        <v>98.986591887999992</v>
      </c>
      <c r="W516" s="460">
        <f t="shared" si="173"/>
        <v>305.38318477499996</v>
      </c>
      <c r="X516" s="476">
        <f t="shared" si="174"/>
        <v>1358.1944804079999</v>
      </c>
      <c r="Y516" s="476">
        <f t="shared" si="175"/>
        <v>1278.4076434590002</v>
      </c>
      <c r="Z516" s="478">
        <f t="shared" si="176"/>
        <v>48.399521448000002</v>
      </c>
      <c r="AA516" s="465">
        <f t="shared" si="177"/>
        <v>3186.6143075569998</v>
      </c>
      <c r="AB516" s="429">
        <f t="shared" si="178"/>
        <v>0.27596902291131892</v>
      </c>
      <c r="AC516" s="454">
        <f t="shared" si="179"/>
        <v>100.68540916233898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36.029575223999998</v>
      </c>
      <c r="V517" s="475">
        <f t="shared" si="172"/>
        <v>48.731997997999997</v>
      </c>
      <c r="W517" s="460">
        <f t="shared" si="173"/>
        <v>177.24676893</v>
      </c>
      <c r="X517" s="476">
        <f t="shared" si="174"/>
        <v>802.00063356699991</v>
      </c>
      <c r="Y517" s="476">
        <f t="shared" si="175"/>
        <v>895.06582229699995</v>
      </c>
      <c r="Z517" s="478">
        <f t="shared" si="176"/>
        <v>28.579446776999998</v>
      </c>
      <c r="AA517" s="465">
        <f t="shared" si="177"/>
        <v>1987.6542447929999</v>
      </c>
      <c r="AB517" s="429">
        <f t="shared" si="178"/>
        <v>0.17213598725149387</v>
      </c>
      <c r="AC517" s="454">
        <f t="shared" si="179"/>
        <v>105.19901716553687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70.955991960999995</v>
      </c>
      <c r="V518" s="475">
        <f t="shared" si="172"/>
        <v>58.775264095999994</v>
      </c>
      <c r="W518" s="460">
        <f t="shared" si="173"/>
        <v>167.97968091000001</v>
      </c>
      <c r="X518" s="476">
        <f t="shared" si="174"/>
        <v>745.62562563000006</v>
      </c>
      <c r="Y518" s="476">
        <f t="shared" si="175"/>
        <v>627.71753743800002</v>
      </c>
      <c r="Z518" s="478">
        <f t="shared" si="176"/>
        <v>24.591011082000001</v>
      </c>
      <c r="AA518" s="465">
        <f t="shared" si="177"/>
        <v>1695.6451111169999</v>
      </c>
      <c r="AB518" s="429">
        <f t="shared" si="178"/>
        <v>0.14684724267056379</v>
      </c>
      <c r="AC518" s="454">
        <f t="shared" si="179"/>
        <v>97.601955636523556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44.218574881000002</v>
      </c>
      <c r="V519" s="475">
        <f t="shared" si="172"/>
        <v>35.329062751999999</v>
      </c>
      <c r="W519" s="460">
        <f t="shared" si="173"/>
        <v>119.101591941</v>
      </c>
      <c r="X519" s="476">
        <f t="shared" si="174"/>
        <v>522.43675885000005</v>
      </c>
      <c r="Y519" s="476">
        <f t="shared" si="175"/>
        <v>414.25921565700003</v>
      </c>
      <c r="Z519" s="478">
        <f t="shared" si="176"/>
        <v>23.623543773000002</v>
      </c>
      <c r="AA519" s="465">
        <f t="shared" si="177"/>
        <v>1158.9687478540002</v>
      </c>
      <c r="AB519" s="429">
        <f t="shared" si="178"/>
        <v>0.10036968458075693</v>
      </c>
      <c r="AC519" s="454">
        <f t="shared" si="179"/>
        <v>99.360762833306836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58.108918416999998</v>
      </c>
      <c r="V520" s="475">
        <f t="shared" si="172"/>
        <v>51.723845099999998</v>
      </c>
      <c r="W520" s="460">
        <f t="shared" si="173"/>
        <v>131.31932406300001</v>
      </c>
      <c r="X520" s="476">
        <f t="shared" si="174"/>
        <v>528.24167188199999</v>
      </c>
      <c r="Y520" s="476">
        <f t="shared" si="175"/>
        <v>318.52301266800004</v>
      </c>
      <c r="Z520" s="478">
        <f t="shared" si="176"/>
        <v>15.710477874</v>
      </c>
      <c r="AA520" s="465">
        <f t="shared" si="177"/>
        <v>1103.627250004</v>
      </c>
      <c r="AB520" s="429">
        <f t="shared" si="178"/>
        <v>9.5576968043994112E-2</v>
      </c>
      <c r="AC520" s="454">
        <f t="shared" si="179"/>
        <v>92.083583756784776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29.793209302999998</v>
      </c>
      <c r="V521" s="475">
        <f t="shared" ref="V521:V584" si="193">IFERROR(V$5*I521,"")</f>
        <v>28.68302113</v>
      </c>
      <c r="W521" s="460">
        <f t="shared" ref="W521:W584" si="194">IFERROR(W$5*K521,"")</f>
        <v>94.493251149000002</v>
      </c>
      <c r="X521" s="476">
        <f t="shared" ref="X521:X584" si="195">IFERROR(X$5*M521,"")</f>
        <v>424.05480871100002</v>
      </c>
      <c r="Y521" s="476">
        <f t="shared" ref="Y521:Y584" si="196">IFERROR(Y$5*O521,"")</f>
        <v>316.53342910499998</v>
      </c>
      <c r="Z521" s="478">
        <f t="shared" ref="Z521:Z584" si="197">IFERROR(Z$5*Q521,"")</f>
        <v>11.089613744999999</v>
      </c>
      <c r="AA521" s="465">
        <f t="shared" ref="AA521:AA584" si="198">IFERROR(SUM(U521:Z521),"")</f>
        <v>904.64733314299997</v>
      </c>
      <c r="AB521" s="429">
        <f t="shared" ref="AB521:AB584" si="199">IF(OR(AA521="", AA521=0), "", AA521/$AA$5)</f>
        <v>7.8344793725036804E-2</v>
      </c>
      <c r="AC521" s="454">
        <f t="shared" ref="AC521:AC584" si="200">IF(OR(AB521="", AB521=0), "", IF(AN521&gt;0, AB521/AN521*100, ""))</f>
        <v>100.3225692322994</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3.2271253280000001</v>
      </c>
      <c r="V522" s="475">
        <f t="shared" si="193"/>
        <v>2.9240220580000003</v>
      </c>
      <c r="W522" s="460">
        <f t="shared" si="194"/>
        <v>19.841489193000001</v>
      </c>
      <c r="X522" s="476">
        <f t="shared" si="195"/>
        <v>112.498794948</v>
      </c>
      <c r="Y522" s="476">
        <f t="shared" si="196"/>
        <v>206.39540008500001</v>
      </c>
      <c r="Z522" s="478">
        <f t="shared" si="197"/>
        <v>1.36078308</v>
      </c>
      <c r="AA522" s="465">
        <f t="shared" si="198"/>
        <v>346.24761469200001</v>
      </c>
      <c r="AB522" s="429">
        <f t="shared" si="199"/>
        <v>2.9985937013250197E-2</v>
      </c>
      <c r="AC522" s="454">
        <f t="shared" si="200"/>
        <v>113.61445156484187</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3.8384057629999999</v>
      </c>
      <c r="V523" s="475">
        <f t="shared" si="193"/>
        <v>4.4215023899999997</v>
      </c>
      <c r="W523" s="460">
        <f t="shared" si="194"/>
        <v>21.301493253</v>
      </c>
      <c r="X523" s="476">
        <f t="shared" si="195"/>
        <v>90.521334882999994</v>
      </c>
      <c r="Y523" s="476">
        <f t="shared" si="196"/>
        <v>120.36905535</v>
      </c>
      <c r="Z523" s="478">
        <f t="shared" si="197"/>
        <v>1.3566334920000001</v>
      </c>
      <c r="AA523" s="465">
        <f t="shared" si="198"/>
        <v>241.80842513099998</v>
      </c>
      <c r="AB523" s="429">
        <f t="shared" si="199"/>
        <v>2.094123366510782E-2</v>
      </c>
      <c r="AC523" s="454">
        <f t="shared" si="200"/>
        <v>107.31459422203433</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5.5560399309999999</v>
      </c>
      <c r="V524" s="475">
        <f t="shared" si="193"/>
        <v>4.4825366759999996</v>
      </c>
      <c r="W524" s="460">
        <f t="shared" si="194"/>
        <v>15.339215073</v>
      </c>
      <c r="X524" s="476">
        <f t="shared" si="195"/>
        <v>110.74239421</v>
      </c>
      <c r="Y524" s="476">
        <f t="shared" si="196"/>
        <v>113.05713596400001</v>
      </c>
      <c r="Z524" s="478">
        <f t="shared" si="197"/>
        <v>3.4835607180000001</v>
      </c>
      <c r="AA524" s="465">
        <f t="shared" si="198"/>
        <v>252.66088257200002</v>
      </c>
      <c r="AB524" s="429">
        <f t="shared" si="199"/>
        <v>2.1881084487052917E-2</v>
      </c>
      <c r="AC524" s="454">
        <f t="shared" si="200"/>
        <v>109.48846192912931</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16.183720266000002</v>
      </c>
      <c r="V525" s="475">
        <f t="shared" si="193"/>
        <v>8.5936146540000014</v>
      </c>
      <c r="W525" s="460">
        <f t="shared" si="194"/>
        <v>14.611373832</v>
      </c>
      <c r="X525" s="476">
        <f t="shared" si="195"/>
        <v>34.726686127000001</v>
      </c>
      <c r="Y525" s="476">
        <f t="shared" si="196"/>
        <v>30.733640273999999</v>
      </c>
      <c r="Z525" s="478">
        <f t="shared" si="197"/>
        <v>2.3111824560000001</v>
      </c>
      <c r="AA525" s="465">
        <f t="shared" si="198"/>
        <v>107.160217609</v>
      </c>
      <c r="AB525" s="429">
        <f t="shared" si="199"/>
        <v>9.2803513994111023E-3</v>
      </c>
      <c r="AC525" s="454">
        <f t="shared" si="200"/>
        <v>70.900944162413609</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5.2872588249999994</v>
      </c>
      <c r="V526" s="475">
        <f t="shared" si="193"/>
        <v>5.40680666</v>
      </c>
      <c r="W526" s="460">
        <f t="shared" si="194"/>
        <v>15.209364075</v>
      </c>
      <c r="X526" s="476">
        <f t="shared" si="195"/>
        <v>67.511091475000001</v>
      </c>
      <c r="Y526" s="476">
        <f t="shared" si="196"/>
        <v>52.398270635999999</v>
      </c>
      <c r="Z526" s="478">
        <f t="shared" si="197"/>
        <v>2.405770725</v>
      </c>
      <c r="AA526" s="465">
        <f t="shared" si="198"/>
        <v>148.21856239600001</v>
      </c>
      <c r="AB526" s="429">
        <f t="shared" si="199"/>
        <v>1.2836110019572184E-2</v>
      </c>
      <c r="AC526" s="454">
        <f t="shared" si="200"/>
        <v>98.261371152906136</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48.703667858999999</v>
      </c>
      <c r="V529" s="475">
        <f t="shared" si="193"/>
        <v>43.069943689999995</v>
      </c>
      <c r="W529" s="460">
        <f t="shared" si="194"/>
        <v>142.35726874800002</v>
      </c>
      <c r="X529" s="476">
        <f t="shared" si="195"/>
        <v>762.06842216599989</v>
      </c>
      <c r="Y529" s="476">
        <f t="shared" si="196"/>
        <v>646.84015206000004</v>
      </c>
      <c r="Z529" s="478">
        <f t="shared" si="197"/>
        <v>12.315191303999999</v>
      </c>
      <c r="AA529" s="465">
        <f t="shared" si="198"/>
        <v>1655.354645827</v>
      </c>
      <c r="AB529" s="429">
        <f t="shared" si="199"/>
        <v>0.14335798439655323</v>
      </c>
      <c r="AC529" s="454">
        <f t="shared" si="200"/>
        <v>103.87051312802511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30.682274248999999</v>
      </c>
      <c r="V530" s="475">
        <f t="shared" si="193"/>
        <v>31.693812777999998</v>
      </c>
      <c r="W530" s="460">
        <f t="shared" si="194"/>
        <v>112.72328410799999</v>
      </c>
      <c r="X530" s="476">
        <f t="shared" si="195"/>
        <v>684.85874662299989</v>
      </c>
      <c r="Y530" s="476">
        <f t="shared" si="196"/>
        <v>712.07445533400005</v>
      </c>
      <c r="Z530" s="478">
        <f t="shared" si="197"/>
        <v>14.397129200999998</v>
      </c>
      <c r="AA530" s="465">
        <f t="shared" si="198"/>
        <v>1586.429702293</v>
      </c>
      <c r="AB530" s="429">
        <f t="shared" si="199"/>
        <v>0.13738890640798476</v>
      </c>
      <c r="AC530" s="454">
        <f t="shared" si="200"/>
        <v>108.44851432362867</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18.236110328999999</v>
      </c>
      <c r="V531" s="475">
        <f t="shared" si="193"/>
        <v>22.077219427999999</v>
      </c>
      <c r="W531" s="460">
        <f t="shared" si="194"/>
        <v>63.632748512999996</v>
      </c>
      <c r="X531" s="476">
        <f t="shared" si="195"/>
        <v>300.00016905499996</v>
      </c>
      <c r="Y531" s="476">
        <f t="shared" si="196"/>
        <v>279.78124313699999</v>
      </c>
      <c r="Z531" s="478">
        <f t="shared" si="197"/>
        <v>5.4342104579999999</v>
      </c>
      <c r="AA531" s="465">
        <f t="shared" si="198"/>
        <v>689.16170091999993</v>
      </c>
      <c r="AB531" s="429">
        <f t="shared" si="199"/>
        <v>5.9683181858491377E-2</v>
      </c>
      <c r="AC531" s="454">
        <f t="shared" si="200"/>
        <v>101.68024572745958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22.426787878999999</v>
      </c>
      <c r="V532" s="475">
        <f t="shared" si="193"/>
        <v>24.257275738000001</v>
      </c>
      <c r="W532" s="460">
        <f t="shared" si="194"/>
        <v>135.773113032</v>
      </c>
      <c r="X532" s="476">
        <f t="shared" si="195"/>
        <v>1014.731457012</v>
      </c>
      <c r="Y532" s="476">
        <f t="shared" si="196"/>
        <v>1023.784990023</v>
      </c>
      <c r="Z532" s="478">
        <f t="shared" si="197"/>
        <v>18.261064512000001</v>
      </c>
      <c r="AA532" s="465">
        <f t="shared" si="198"/>
        <v>2239.2346881959998</v>
      </c>
      <c r="AB532" s="429">
        <f t="shared" si="199"/>
        <v>0.19392350291816055</v>
      </c>
      <c r="AC532" s="454">
        <f t="shared" si="200"/>
        <v>115.34234079143909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1.6807133999999999</v>
      </c>
      <c r="V533" s="475">
        <f t="shared" si="193"/>
        <v>2.50651153</v>
      </c>
      <c r="W533" s="460">
        <f t="shared" si="194"/>
        <v>16.254304178999998</v>
      </c>
      <c r="X533" s="476">
        <f t="shared" si="195"/>
        <v>133.81027468600001</v>
      </c>
      <c r="Y533" s="476">
        <f t="shared" si="196"/>
        <v>217.55430885000001</v>
      </c>
      <c r="Z533" s="478">
        <f t="shared" si="197"/>
        <v>2.6112440069999998</v>
      </c>
      <c r="AA533" s="465">
        <f t="shared" si="198"/>
        <v>374.41735665199997</v>
      </c>
      <c r="AB533" s="429">
        <f t="shared" si="199"/>
        <v>3.2425509366242312E-2</v>
      </c>
      <c r="AC533" s="454">
        <f t="shared" si="200"/>
        <v>117.4648469578721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3.1170939549999996</v>
      </c>
      <c r="V534" s="475">
        <f t="shared" si="193"/>
        <v>4.0391905700000006</v>
      </c>
      <c r="W534" s="460">
        <f t="shared" si="194"/>
        <v>40.234158620999999</v>
      </c>
      <c r="X534" s="476">
        <f t="shared" si="195"/>
        <v>365.69425742499999</v>
      </c>
      <c r="Y534" s="476">
        <f t="shared" si="196"/>
        <v>469.53338921400001</v>
      </c>
      <c r="Z534" s="478">
        <f t="shared" si="197"/>
        <v>5.9105861339999999</v>
      </c>
      <c r="AA534" s="465">
        <f t="shared" si="198"/>
        <v>888.52867591899997</v>
      </c>
      <c r="AB534" s="429">
        <f t="shared" si="199"/>
        <v>7.6948876411102443E-2</v>
      </c>
      <c r="AC534" s="454">
        <f t="shared" si="200"/>
        <v>119.88024052123359</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42.158511015000002</v>
      </c>
      <c r="V535" s="475">
        <f t="shared" si="193"/>
        <v>44.569424072000004</v>
      </c>
      <c r="W535" s="460">
        <f t="shared" si="194"/>
        <v>205.820921814</v>
      </c>
      <c r="X535" s="476">
        <f t="shared" si="195"/>
        <v>1248.2726644000002</v>
      </c>
      <c r="Y535" s="476">
        <f t="shared" si="196"/>
        <v>1504.1001152039998</v>
      </c>
      <c r="Z535" s="478">
        <f t="shared" si="197"/>
        <v>33.54037074</v>
      </c>
      <c r="AA535" s="465">
        <f t="shared" si="198"/>
        <v>3078.4620072450002</v>
      </c>
      <c r="AB535" s="429">
        <f t="shared" si="199"/>
        <v>0.26660275458950378</v>
      </c>
      <c r="AC535" s="454">
        <f t="shared" si="200"/>
        <v>111.3758678478622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98.503130823999996</v>
      </c>
      <c r="V537" s="475">
        <f t="shared" si="193"/>
        <v>106.03705049800001</v>
      </c>
      <c r="W537" s="460">
        <f t="shared" si="194"/>
        <v>380.46486093600004</v>
      </c>
      <c r="X537" s="476">
        <f t="shared" si="195"/>
        <v>1975.7093396769999</v>
      </c>
      <c r="Y537" s="476">
        <f t="shared" si="196"/>
        <v>2092.520536215</v>
      </c>
      <c r="Z537" s="478">
        <f t="shared" si="197"/>
        <v>73.979366040000002</v>
      </c>
      <c r="AA537" s="465">
        <f t="shared" si="198"/>
        <v>4727.2142841899995</v>
      </c>
      <c r="AB537" s="429">
        <f t="shared" si="199"/>
        <v>0.40938895680176662</v>
      </c>
      <c r="AC537" s="454">
        <f t="shared" si="200"/>
        <v>106.21095660447541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77.460895863000005</v>
      </c>
      <c r="V538" s="475">
        <f t="shared" si="193"/>
        <v>52.183021466</v>
      </c>
      <c r="W538" s="460">
        <f t="shared" si="194"/>
        <v>120.41712862499999</v>
      </c>
      <c r="X538" s="476">
        <f t="shared" si="195"/>
        <v>426.11922305299998</v>
      </c>
      <c r="Y538" s="476">
        <f t="shared" si="196"/>
        <v>294.81808353899999</v>
      </c>
      <c r="Z538" s="478">
        <f t="shared" si="197"/>
        <v>11.662380435000001</v>
      </c>
      <c r="AA538" s="465">
        <f t="shared" si="198"/>
        <v>982.66073298100002</v>
      </c>
      <c r="AB538" s="429">
        <f t="shared" si="199"/>
        <v>8.5100955484628038E-2</v>
      </c>
      <c r="AC538" s="454">
        <f t="shared" si="200"/>
        <v>85.900539295315411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93.712727694999998</v>
      </c>
      <c r="V539" s="475">
        <f t="shared" si="193"/>
        <v>94.505991550000005</v>
      </c>
      <c r="W539" s="460">
        <f t="shared" si="194"/>
        <v>394.88025198899999</v>
      </c>
      <c r="X539" s="476">
        <f t="shared" si="195"/>
        <v>2033.7547000439999</v>
      </c>
      <c r="Y539" s="476">
        <f t="shared" si="196"/>
        <v>2060.9431686509997</v>
      </c>
      <c r="Z539" s="478">
        <f t="shared" si="197"/>
        <v>59.352870858000003</v>
      </c>
      <c r="AA539" s="465">
        <f t="shared" si="198"/>
        <v>4737.1497107869991</v>
      </c>
      <c r="AB539" s="429">
        <f t="shared" si="199"/>
        <v>0.41024939038598762</v>
      </c>
      <c r="AC539" s="454">
        <f t="shared" si="200"/>
        <v>107.34214027474185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26.536020887999999</v>
      </c>
      <c r="V540" s="475">
        <f t="shared" si="193"/>
        <v>23.975085516</v>
      </c>
      <c r="W540" s="460">
        <f t="shared" si="194"/>
        <v>82.698264918000007</v>
      </c>
      <c r="X540" s="476">
        <f t="shared" si="195"/>
        <v>283.08798108500002</v>
      </c>
      <c r="Y540" s="476">
        <f t="shared" si="196"/>
        <v>235.822475637</v>
      </c>
      <c r="Z540" s="478">
        <f t="shared" si="197"/>
        <v>5.204844477</v>
      </c>
      <c r="AA540" s="465">
        <f t="shared" si="198"/>
        <v>657.32467252100014</v>
      </c>
      <c r="AB540" s="429">
        <f t="shared" si="199"/>
        <v>5.6926013035507067E-2</v>
      </c>
      <c r="AC540" s="454">
        <f t="shared" si="200"/>
        <v>95.691906955763457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9.0699290569999995</v>
      </c>
      <c r="V541" s="475">
        <f t="shared" si="193"/>
        <v>13.688982578000001</v>
      </c>
      <c r="W541" s="460">
        <f t="shared" si="194"/>
        <v>78.079844193</v>
      </c>
      <c r="X541" s="476">
        <f t="shared" si="195"/>
        <v>311.21830743300001</v>
      </c>
      <c r="Y541" s="476">
        <f t="shared" si="196"/>
        <v>297.85744644000005</v>
      </c>
      <c r="Z541" s="478">
        <f t="shared" si="197"/>
        <v>7.533791892</v>
      </c>
      <c r="AA541" s="465">
        <f t="shared" si="198"/>
        <v>717.448301593</v>
      </c>
      <c r="AB541" s="429">
        <f t="shared" si="199"/>
        <v>6.2132874477613231E-2</v>
      </c>
      <c r="AC541" s="454">
        <f t="shared" si="200"/>
        <v>107.44219033681112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182.73130447600002</v>
      </c>
      <c r="V542" s="475">
        <f t="shared" si="193"/>
        <v>187.82789196000002</v>
      </c>
      <c r="W542" s="460">
        <f t="shared" si="194"/>
        <v>490.67285013000003</v>
      </c>
      <c r="X542" s="476">
        <f t="shared" si="195"/>
        <v>2279.3639044769998</v>
      </c>
      <c r="Y542" s="476">
        <f t="shared" si="196"/>
        <v>2281.3768753650002</v>
      </c>
      <c r="Z542" s="478">
        <f t="shared" si="197"/>
        <v>69.127392303000008</v>
      </c>
      <c r="AA542" s="465">
        <f t="shared" si="198"/>
        <v>5491.1002187110007</v>
      </c>
      <c r="AB542" s="429">
        <f t="shared" si="199"/>
        <v>0.47554345013518667</v>
      </c>
      <c r="AC542" s="454">
        <f t="shared" si="200"/>
        <v>99.482747931575815</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2.8579530470000001</v>
      </c>
      <c r="V543" s="475">
        <f t="shared" si="193"/>
        <v>5.2288152419999996</v>
      </c>
      <c r="W543" s="460">
        <f t="shared" si="194"/>
        <v>38.257855794000001</v>
      </c>
      <c r="X543" s="476">
        <f t="shared" si="195"/>
        <v>341.55826830200004</v>
      </c>
      <c r="Y543" s="476">
        <f t="shared" si="196"/>
        <v>468.957512361</v>
      </c>
      <c r="Z543" s="478">
        <f t="shared" si="197"/>
        <v>5.522428143</v>
      </c>
      <c r="AA543" s="465">
        <f t="shared" si="198"/>
        <v>862.38283288900004</v>
      </c>
      <c r="AB543" s="429">
        <f t="shared" si="199"/>
        <v>7.4684578928639472E-2</v>
      </c>
      <c r="AC543" s="454">
        <f t="shared" si="200"/>
        <v>118.97450441417827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10.883431108</v>
      </c>
      <c r="V544" s="475">
        <f t="shared" si="193"/>
        <v>11.255111054</v>
      </c>
      <c r="W544" s="460">
        <f t="shared" si="194"/>
        <v>46.050515844000003</v>
      </c>
      <c r="X544" s="476">
        <f t="shared" si="195"/>
        <v>203.365882701</v>
      </c>
      <c r="Y544" s="476">
        <f t="shared" si="196"/>
        <v>184.875422286</v>
      </c>
      <c r="Z544" s="478">
        <f t="shared" si="197"/>
        <v>21.645478503</v>
      </c>
      <c r="AA544" s="465">
        <f t="shared" si="198"/>
        <v>478.07584149600001</v>
      </c>
      <c r="AB544" s="429">
        <f t="shared" si="199"/>
        <v>4.1402601671083401E-2</v>
      </c>
      <c r="AC544" s="454">
        <f t="shared" si="200"/>
        <v>104.07126347339781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57.864697214999993</v>
      </c>
      <c r="V545" s="475">
        <f t="shared" si="193"/>
        <v>61.281783589999996</v>
      </c>
      <c r="W545" s="460">
        <f t="shared" si="194"/>
        <v>189.43181170499997</v>
      </c>
      <c r="X545" s="476">
        <f t="shared" si="195"/>
        <v>843.42482249400007</v>
      </c>
      <c r="Y545" s="476">
        <f t="shared" si="196"/>
        <v>767.37658843499992</v>
      </c>
      <c r="Z545" s="478">
        <f t="shared" si="197"/>
        <v>38.310583929000003</v>
      </c>
      <c r="AA545" s="465">
        <f t="shared" si="198"/>
        <v>1957.6902873679999</v>
      </c>
      <c r="AB545" s="429">
        <f t="shared" si="199"/>
        <v>0.16954103120879882</v>
      </c>
      <c r="AC545" s="454">
        <f t="shared" si="200"/>
        <v>100.77010901143314</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29.008815309999999</v>
      </c>
      <c r="V546" s="475">
        <f t="shared" si="193"/>
        <v>28.315109308000004</v>
      </c>
      <c r="W546" s="460">
        <f t="shared" si="194"/>
        <v>93.868600730999987</v>
      </c>
      <c r="X546" s="476">
        <f t="shared" si="195"/>
        <v>417.458583041</v>
      </c>
      <c r="Y546" s="476">
        <f t="shared" si="196"/>
        <v>408.61590263700003</v>
      </c>
      <c r="Z546" s="478">
        <f t="shared" si="197"/>
        <v>14.876216870999999</v>
      </c>
      <c r="AA546" s="465">
        <f t="shared" si="198"/>
        <v>992.14322789800008</v>
      </c>
      <c r="AB546" s="429">
        <f t="shared" si="199"/>
        <v>8.59221640164545E-2</v>
      </c>
      <c r="AC546" s="454">
        <f t="shared" si="200"/>
        <v>101.6630214610601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31.379145575999999</v>
      </c>
      <c r="V547" s="475">
        <f t="shared" si="193"/>
        <v>32.065898097999998</v>
      </c>
      <c r="W547" s="460">
        <f t="shared" si="194"/>
        <v>87.847948797000001</v>
      </c>
      <c r="X547" s="476">
        <f t="shared" si="195"/>
        <v>390.99693524400004</v>
      </c>
      <c r="Y547" s="476">
        <f t="shared" si="196"/>
        <v>328.089351609</v>
      </c>
      <c r="Z547" s="478">
        <f t="shared" si="197"/>
        <v>19.543336410000002</v>
      </c>
      <c r="AA547" s="465">
        <f t="shared" si="198"/>
        <v>889.92261573400003</v>
      </c>
      <c r="AB547" s="429">
        <f t="shared" si="199"/>
        <v>7.7069595196501264E-2</v>
      </c>
      <c r="AC547" s="454">
        <f t="shared" si="200"/>
        <v>98.340302855511169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120.02097196699999</v>
      </c>
      <c r="V548" s="475">
        <f t="shared" si="193"/>
        <v>117.947169058</v>
      </c>
      <c r="W548" s="460">
        <f t="shared" si="194"/>
        <v>374.73862014000002</v>
      </c>
      <c r="X548" s="476">
        <f t="shared" si="195"/>
        <v>1709.379470222</v>
      </c>
      <c r="Y548" s="476">
        <f t="shared" si="196"/>
        <v>1578.8403642600001</v>
      </c>
      <c r="Z548" s="478">
        <f t="shared" si="197"/>
        <v>59.782826336999996</v>
      </c>
      <c r="AA548" s="465">
        <f t="shared" si="198"/>
        <v>3960.7094219840005</v>
      </c>
      <c r="AB548" s="429">
        <f t="shared" si="199"/>
        <v>0.34300765757201007</v>
      </c>
      <c r="AC548" s="454">
        <f t="shared" si="200"/>
        <v>101.29162825053042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27.398708133000003</v>
      </c>
      <c r="V549" s="475">
        <f t="shared" si="193"/>
        <v>25.281908049999998</v>
      </c>
      <c r="W549" s="460">
        <f t="shared" si="194"/>
        <v>86.930851086000004</v>
      </c>
      <c r="X549" s="476">
        <f t="shared" si="195"/>
        <v>447.46865067100003</v>
      </c>
      <c r="Y549" s="476">
        <f t="shared" si="196"/>
        <v>417.04538784300001</v>
      </c>
      <c r="Z549" s="478">
        <f t="shared" si="197"/>
        <v>23.213302377000002</v>
      </c>
      <c r="AA549" s="465">
        <f t="shared" si="198"/>
        <v>1027.3388081600001</v>
      </c>
      <c r="AB549" s="429">
        <f t="shared" si="199"/>
        <v>8.8970192098380543E-2</v>
      </c>
      <c r="AC549" s="454">
        <f t="shared" si="200"/>
        <v>104.26256600350068</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65.483006641999992</v>
      </c>
      <c r="V550" s="475">
        <f t="shared" si="193"/>
        <v>62.836354942</v>
      </c>
      <c r="W550" s="460">
        <f t="shared" si="194"/>
        <v>203.29604602199998</v>
      </c>
      <c r="X550" s="476">
        <f t="shared" si="195"/>
        <v>932.23269635399993</v>
      </c>
      <c r="Y550" s="476">
        <f t="shared" si="196"/>
        <v>831.18555332100004</v>
      </c>
      <c r="Z550" s="478">
        <f t="shared" si="197"/>
        <v>29.568745089</v>
      </c>
      <c r="AA550" s="465">
        <f t="shared" si="198"/>
        <v>2124.6024023700002</v>
      </c>
      <c r="AB550" s="429">
        <f t="shared" si="199"/>
        <v>0.18399605112756562</v>
      </c>
      <c r="AC550" s="454">
        <f t="shared" si="200"/>
        <v>101.33556728624318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65.133909873000007</v>
      </c>
      <c r="V551" s="475">
        <f t="shared" si="193"/>
        <v>66.348131421999994</v>
      </c>
      <c r="W551" s="460">
        <f t="shared" si="194"/>
        <v>239.60875418699999</v>
      </c>
      <c r="X551" s="476">
        <f t="shared" si="195"/>
        <v>1079.541325009</v>
      </c>
      <c r="Y551" s="476">
        <f t="shared" si="196"/>
        <v>1099.49614875</v>
      </c>
      <c r="Z551" s="478">
        <f t="shared" si="197"/>
        <v>53.283039594000002</v>
      </c>
      <c r="AA551" s="465">
        <f t="shared" si="198"/>
        <v>2603.411308835</v>
      </c>
      <c r="AB551" s="429">
        <f t="shared" si="199"/>
        <v>0.22546213811682689</v>
      </c>
      <c r="AC551" s="454">
        <f t="shared" si="200"/>
        <v>103.41834962073926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16.835873320000001</v>
      </c>
      <c r="V552" s="475">
        <f t="shared" si="193"/>
        <v>11.324547722000002</v>
      </c>
      <c r="W552" s="460">
        <f t="shared" si="194"/>
        <v>29.90949363</v>
      </c>
      <c r="X552" s="476">
        <f t="shared" si="195"/>
        <v>138.90265170000001</v>
      </c>
      <c r="Y552" s="476">
        <f t="shared" si="196"/>
        <v>141.49989323099999</v>
      </c>
      <c r="Z552" s="478">
        <f t="shared" si="197"/>
        <v>9.5363796269999987</v>
      </c>
      <c r="AA552" s="465">
        <f t="shared" si="198"/>
        <v>348.00883922999998</v>
      </c>
      <c r="AB552" s="429">
        <f t="shared" si="199"/>
        <v>3.0138463603533384E-2</v>
      </c>
      <c r="AC552" s="454">
        <f t="shared" si="200"/>
        <v>96.933581920976351</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86.243793878999995</v>
      </c>
      <c r="V553" s="475">
        <f t="shared" si="193"/>
        <v>98.644674562000006</v>
      </c>
      <c r="W553" s="460">
        <f t="shared" si="194"/>
        <v>320.568788004</v>
      </c>
      <c r="X553" s="476">
        <f t="shared" si="195"/>
        <v>1720.3728717179999</v>
      </c>
      <c r="Y553" s="476">
        <f t="shared" si="196"/>
        <v>1600.5088431390002</v>
      </c>
      <c r="Z553" s="478">
        <f t="shared" si="197"/>
        <v>29.227198277999999</v>
      </c>
      <c r="AA553" s="465">
        <f t="shared" si="198"/>
        <v>3855.5661695800004</v>
      </c>
      <c r="AB553" s="429">
        <f t="shared" si="199"/>
        <v>0.33390198056464887</v>
      </c>
      <c r="AC553" s="454">
        <f t="shared" si="200"/>
        <v>105.37682321638906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47.233573451999995</v>
      </c>
      <c r="V554" s="475">
        <f t="shared" si="193"/>
        <v>48.996798825999996</v>
      </c>
      <c r="W554" s="460">
        <f t="shared" si="194"/>
        <v>164.022338529</v>
      </c>
      <c r="X554" s="476">
        <f t="shared" si="195"/>
        <v>911.20402269500005</v>
      </c>
      <c r="Y554" s="476">
        <f t="shared" si="196"/>
        <v>935.48049094499993</v>
      </c>
      <c r="Z554" s="478">
        <f t="shared" si="197"/>
        <v>33.174932469000005</v>
      </c>
      <c r="AA554" s="465">
        <f t="shared" si="198"/>
        <v>2140.112156916</v>
      </c>
      <c r="AB554" s="429">
        <f t="shared" si="199"/>
        <v>0.18533923589815537</v>
      </c>
      <c r="AC554" s="454">
        <f t="shared" si="200"/>
        <v>106.24060897655173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35.765675289999997</v>
      </c>
      <c r="V555" s="475">
        <f t="shared" si="193"/>
        <v>40.841946996000004</v>
      </c>
      <c r="W555" s="460">
        <f t="shared" si="194"/>
        <v>128.69943174299999</v>
      </c>
      <c r="X555" s="476">
        <f t="shared" si="195"/>
        <v>562.17056343600007</v>
      </c>
      <c r="Y555" s="476">
        <f t="shared" si="196"/>
        <v>551.97230415000001</v>
      </c>
      <c r="Z555" s="478">
        <f t="shared" si="197"/>
        <v>20.166606509999998</v>
      </c>
      <c r="AA555" s="465">
        <f t="shared" si="198"/>
        <v>1339.6165281250003</v>
      </c>
      <c r="AB555" s="429">
        <f t="shared" si="199"/>
        <v>0.11601424856023212</v>
      </c>
      <c r="AC555" s="454">
        <f t="shared" si="200"/>
        <v>101.45503162949363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41.021430171999995</v>
      </c>
      <c r="V556" s="475">
        <f t="shared" si="193"/>
        <v>41.393283132000001</v>
      </c>
      <c r="W556" s="460">
        <f t="shared" si="194"/>
        <v>124.770594768</v>
      </c>
      <c r="X556" s="476">
        <f t="shared" si="195"/>
        <v>570.17882773400004</v>
      </c>
      <c r="Y556" s="476">
        <f t="shared" si="196"/>
        <v>528.04061169600004</v>
      </c>
      <c r="Z556" s="478">
        <f t="shared" si="197"/>
        <v>29.415963291000001</v>
      </c>
      <c r="AA556" s="465">
        <f t="shared" si="198"/>
        <v>1334.8207107930002</v>
      </c>
      <c r="AB556" s="429">
        <f t="shared" si="199"/>
        <v>0.11559891840244221</v>
      </c>
      <c r="AC556" s="454">
        <f t="shared" si="200"/>
        <v>100.74273442962378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64.450839099000007</v>
      </c>
      <c r="V557" s="475">
        <f t="shared" si="193"/>
        <v>65.496115914000001</v>
      </c>
      <c r="W557" s="460">
        <f t="shared" si="194"/>
        <v>219.56893567200001</v>
      </c>
      <c r="X557" s="476">
        <f t="shared" si="195"/>
        <v>1009.30607245</v>
      </c>
      <c r="Y557" s="476">
        <f t="shared" si="196"/>
        <v>964.27813224900001</v>
      </c>
      <c r="Z557" s="478">
        <f t="shared" si="197"/>
        <v>40.788109745999996</v>
      </c>
      <c r="AA557" s="465">
        <f t="shared" si="198"/>
        <v>2363.8882051300002</v>
      </c>
      <c r="AB557" s="429">
        <f t="shared" si="199"/>
        <v>0.20471881918506973</v>
      </c>
      <c r="AC557" s="454">
        <f t="shared" si="200"/>
        <v>102.51214317486495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138.673425106</v>
      </c>
      <c r="V558" s="475">
        <f t="shared" si="193"/>
        <v>128.46368861599998</v>
      </c>
      <c r="W558" s="460">
        <f t="shared" si="194"/>
        <v>364.55717484000002</v>
      </c>
      <c r="X558" s="476">
        <f t="shared" si="195"/>
        <v>1498.1675851790001</v>
      </c>
      <c r="Y558" s="476">
        <f t="shared" si="196"/>
        <v>1346.9709048720001</v>
      </c>
      <c r="Z558" s="478">
        <f t="shared" si="197"/>
        <v>69.518650625999996</v>
      </c>
      <c r="AA558" s="465">
        <f t="shared" si="198"/>
        <v>3546.3514292390005</v>
      </c>
      <c r="AB558" s="429">
        <f t="shared" si="199"/>
        <v>0.30712318604304151</v>
      </c>
      <c r="AC558" s="454">
        <f t="shared" si="200"/>
        <v>97.068080363900265</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22.465061200000001</v>
      </c>
      <c r="V559" s="475">
        <f t="shared" si="193"/>
        <v>23.679735145999999</v>
      </c>
      <c r="W559" s="460">
        <f t="shared" si="194"/>
        <v>82.542397170000001</v>
      </c>
      <c r="X559" s="476">
        <f t="shared" si="195"/>
        <v>382.63921269399998</v>
      </c>
      <c r="Y559" s="476">
        <f t="shared" si="196"/>
        <v>380.14771070699999</v>
      </c>
      <c r="Z559" s="478">
        <f t="shared" si="197"/>
        <v>34.867641171000002</v>
      </c>
      <c r="AA559" s="465">
        <f t="shared" si="198"/>
        <v>926.34175808800001</v>
      </c>
      <c r="AB559" s="429">
        <f t="shared" si="199"/>
        <v>8.0223586913310815E-2</v>
      </c>
      <c r="AC559" s="454">
        <f t="shared" si="200"/>
        <v>103.48577884505565</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34.095065775999998</v>
      </c>
      <c r="V560" s="475">
        <f t="shared" si="193"/>
        <v>31.215686798</v>
      </c>
      <c r="W560" s="460">
        <f t="shared" si="194"/>
        <v>112.019853852</v>
      </c>
      <c r="X560" s="476">
        <f t="shared" si="195"/>
        <v>558.84907093200002</v>
      </c>
      <c r="Y560" s="476">
        <f t="shared" si="196"/>
        <v>597.16729781100003</v>
      </c>
      <c r="Z560" s="478">
        <f t="shared" si="197"/>
        <v>41.629629696000002</v>
      </c>
      <c r="AA560" s="465">
        <f t="shared" si="198"/>
        <v>1374.9766048649999</v>
      </c>
      <c r="AB560" s="429">
        <f t="shared" si="199"/>
        <v>0.11907652246167835</v>
      </c>
      <c r="AC560" s="454">
        <f t="shared" si="200"/>
        <v>104.77214822324079</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17.817334713000001</v>
      </c>
      <c r="V561" s="475">
        <f t="shared" si="193"/>
        <v>14.36258349</v>
      </c>
      <c r="W561" s="460">
        <f t="shared" si="194"/>
        <v>39.144758408999998</v>
      </c>
      <c r="X561" s="476">
        <f t="shared" si="195"/>
        <v>159.56778566199998</v>
      </c>
      <c r="Y561" s="476">
        <f t="shared" si="196"/>
        <v>187.83285574499999</v>
      </c>
      <c r="Z561" s="478">
        <f t="shared" si="197"/>
        <v>19.712667177</v>
      </c>
      <c r="AA561" s="465">
        <f t="shared" si="198"/>
        <v>438.43798519599994</v>
      </c>
      <c r="AB561" s="429">
        <f t="shared" si="199"/>
        <v>3.7969861019831984E-2</v>
      </c>
      <c r="AC561" s="454">
        <f t="shared" si="200"/>
        <v>97.221141590023336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188.083798212</v>
      </c>
      <c r="V562" s="475">
        <f t="shared" si="193"/>
        <v>180.893230996</v>
      </c>
      <c r="W562" s="460">
        <f t="shared" si="194"/>
        <v>590.33382567599995</v>
      </c>
      <c r="X562" s="476">
        <f t="shared" si="195"/>
        <v>2787.3152075140001</v>
      </c>
      <c r="Y562" s="476">
        <f t="shared" si="196"/>
        <v>2566.9310209259997</v>
      </c>
      <c r="Z562" s="478">
        <f t="shared" si="197"/>
        <v>73.796103957</v>
      </c>
      <c r="AA562" s="465">
        <f t="shared" si="198"/>
        <v>6387.3531872809999</v>
      </c>
      <c r="AB562" s="429">
        <f t="shared" si="199"/>
        <v>0.55316127022438732</v>
      </c>
      <c r="AC562" s="454">
        <f t="shared" si="200"/>
        <v>102.1840299069039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30.546573543999997</v>
      </c>
      <c r="V563" s="475">
        <f t="shared" si="193"/>
        <v>24.955122324000001</v>
      </c>
      <c r="W563" s="460">
        <f t="shared" si="194"/>
        <v>87.870477624000003</v>
      </c>
      <c r="X563" s="476">
        <f t="shared" si="195"/>
        <v>390.03812543200002</v>
      </c>
      <c r="Y563" s="476">
        <f t="shared" si="196"/>
        <v>355.95788656799999</v>
      </c>
      <c r="Z563" s="478">
        <f t="shared" si="197"/>
        <v>28.235662155</v>
      </c>
      <c r="AA563" s="465">
        <f t="shared" si="198"/>
        <v>917.60384764700007</v>
      </c>
      <c r="AB563" s="429">
        <f t="shared" si="199"/>
        <v>7.9466861318697499E-2</v>
      </c>
      <c r="AC563" s="454">
        <f t="shared" si="200"/>
        <v>101.07966042228176</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23.883101183000001</v>
      </c>
      <c r="V564" s="475">
        <f t="shared" si="193"/>
        <v>23.46352594</v>
      </c>
      <c r="W564" s="460">
        <f t="shared" si="194"/>
        <v>72.529518029999991</v>
      </c>
      <c r="X564" s="476">
        <f t="shared" si="195"/>
        <v>321.94290978999999</v>
      </c>
      <c r="Y564" s="476">
        <f t="shared" si="196"/>
        <v>293.81260521000002</v>
      </c>
      <c r="Z564" s="478">
        <f t="shared" si="197"/>
        <v>17.443266986999998</v>
      </c>
      <c r="AA564" s="465">
        <f t="shared" si="198"/>
        <v>753.07492714</v>
      </c>
      <c r="AB564" s="429">
        <f t="shared" si="199"/>
        <v>6.5218232193643366E-2</v>
      </c>
      <c r="AC564" s="454">
        <f t="shared" si="200"/>
        <v>100.32048711448573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60.301783382000004</v>
      </c>
      <c r="V565" s="475">
        <f t="shared" si="193"/>
        <v>56.674359086000003</v>
      </c>
      <c r="W565" s="460">
        <f t="shared" si="194"/>
        <v>199.93737311699999</v>
      </c>
      <c r="X565" s="476">
        <f t="shared" si="195"/>
        <v>1045.096843954</v>
      </c>
      <c r="Y565" s="476">
        <f t="shared" si="196"/>
        <v>1070.514363387</v>
      </c>
      <c r="Z565" s="478">
        <f t="shared" si="197"/>
        <v>47.664873390000004</v>
      </c>
      <c r="AA565" s="465">
        <f t="shared" si="198"/>
        <v>2480.1895963160005</v>
      </c>
      <c r="AB565" s="429">
        <f t="shared" si="199"/>
        <v>0.21479081980739589</v>
      </c>
      <c r="AC565" s="454">
        <f t="shared" si="200"/>
        <v>105.35025478065087</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139.09399790199998</v>
      </c>
      <c r="V566" s="475">
        <f t="shared" si="193"/>
        <v>125.17110023999999</v>
      </c>
      <c r="W566" s="460">
        <f t="shared" si="194"/>
        <v>413.80712093699998</v>
      </c>
      <c r="X566" s="476">
        <f t="shared" si="195"/>
        <v>1943.269644129</v>
      </c>
      <c r="Y566" s="476">
        <f t="shared" si="196"/>
        <v>1751.5099678319998</v>
      </c>
      <c r="Z566" s="478">
        <f t="shared" si="197"/>
        <v>33.547091430000002</v>
      </c>
      <c r="AA566" s="465">
        <f t="shared" si="198"/>
        <v>4406.3989224699999</v>
      </c>
      <c r="AB566" s="429">
        <f t="shared" si="199"/>
        <v>0.38160551853035418</v>
      </c>
      <c r="AC566" s="454">
        <f t="shared" si="200"/>
        <v>101.78380151044655</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259.58875708699998</v>
      </c>
      <c r="V567" s="475">
        <f t="shared" si="193"/>
        <v>247.79170558800001</v>
      </c>
      <c r="W567" s="460">
        <f t="shared" si="194"/>
        <v>784.92432137699996</v>
      </c>
      <c r="X567" s="476">
        <f t="shared" si="195"/>
        <v>3538.6478068699998</v>
      </c>
      <c r="Y567" s="476">
        <f t="shared" si="196"/>
        <v>3246.8647565219999</v>
      </c>
      <c r="Z567" s="478">
        <f t="shared" si="197"/>
        <v>106.460037603</v>
      </c>
      <c r="AA567" s="465">
        <f t="shared" si="198"/>
        <v>8184.2773850469994</v>
      </c>
      <c r="AB567" s="429">
        <f t="shared" si="199"/>
        <v>0.70877954317545677</v>
      </c>
      <c r="AC567" s="454">
        <f t="shared" si="200"/>
        <v>100.8276949249591</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25.980656869000001</v>
      </c>
      <c r="V568" s="475">
        <f t="shared" si="193"/>
        <v>26.493658885999999</v>
      </c>
      <c r="W568" s="460">
        <f t="shared" si="194"/>
        <v>90.261795171000003</v>
      </c>
      <c r="X568" s="476">
        <f t="shared" si="195"/>
        <v>450.96624319299997</v>
      </c>
      <c r="Y568" s="476">
        <f t="shared" si="196"/>
        <v>493.55446336200004</v>
      </c>
      <c r="Z568" s="478">
        <f t="shared" si="197"/>
        <v>24.459291044999997</v>
      </c>
      <c r="AA568" s="465">
        <f t="shared" si="198"/>
        <v>1111.7161085260002</v>
      </c>
      <c r="AB568" s="429">
        <f t="shared" si="199"/>
        <v>9.6277484067376823E-2</v>
      </c>
      <c r="AC568" s="454">
        <f t="shared" si="200"/>
        <v>104.82583608606895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128.630616385</v>
      </c>
      <c r="V569" s="475">
        <f t="shared" si="193"/>
        <v>126.971294022</v>
      </c>
      <c r="W569" s="460">
        <f t="shared" si="194"/>
        <v>369.64532826599998</v>
      </c>
      <c r="X569" s="476">
        <f t="shared" si="195"/>
        <v>1432.567656228</v>
      </c>
      <c r="Y569" s="476">
        <f t="shared" si="196"/>
        <v>1302.85790658</v>
      </c>
      <c r="Z569" s="478">
        <f t="shared" si="197"/>
        <v>85.875943493999998</v>
      </c>
      <c r="AA569" s="465">
        <f t="shared" si="198"/>
        <v>3446.5487449749999</v>
      </c>
      <c r="AB569" s="429">
        <f t="shared" si="199"/>
        <v>0.29848001601931234</v>
      </c>
      <c r="AC569" s="454">
        <f t="shared" si="200"/>
        <v>96.765837152069381</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72.129966730999996</v>
      </c>
      <c r="V571" s="475">
        <f t="shared" si="193"/>
        <v>71.724887014000004</v>
      </c>
      <c r="W571" s="460">
        <f t="shared" si="194"/>
        <v>257.54727981299999</v>
      </c>
      <c r="X571" s="476">
        <f t="shared" si="195"/>
        <v>1203.3345067519999</v>
      </c>
      <c r="Y571" s="476">
        <f t="shared" si="196"/>
        <v>1266.456234837</v>
      </c>
      <c r="Z571" s="478">
        <f t="shared" si="197"/>
        <v>63.291288653999999</v>
      </c>
      <c r="AA571" s="465">
        <f t="shared" si="198"/>
        <v>2934.4841638009998</v>
      </c>
      <c r="AB571" s="429">
        <f t="shared" si="199"/>
        <v>0.25413390177543949</v>
      </c>
      <c r="AC571" s="454">
        <f t="shared" si="200"/>
        <v>104.02024650008386</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14.329647848999999</v>
      </c>
      <c r="V572" s="475">
        <f t="shared" si="193"/>
        <v>19.662416254</v>
      </c>
      <c r="W572" s="460">
        <f t="shared" si="194"/>
        <v>62.627460173999999</v>
      </c>
      <c r="X572" s="476">
        <f t="shared" si="195"/>
        <v>333.38483138599997</v>
      </c>
      <c r="Y572" s="476">
        <f t="shared" si="196"/>
        <v>369.88880189399998</v>
      </c>
      <c r="Z572" s="478">
        <f t="shared" si="197"/>
        <v>17.498896671000001</v>
      </c>
      <c r="AA572" s="465">
        <f t="shared" si="198"/>
        <v>817.39205422800001</v>
      </c>
      <c r="AB572" s="429">
        <f t="shared" si="199"/>
        <v>7.0788261386334109E-2</v>
      </c>
      <c r="AC572" s="454">
        <f t="shared" si="200"/>
        <v>106.36668358541147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10.867879277</v>
      </c>
      <c r="V573" s="475">
        <f t="shared" si="193"/>
        <v>12.190886846</v>
      </c>
      <c r="W573" s="460">
        <f t="shared" si="194"/>
        <v>28.026089064000001</v>
      </c>
      <c r="X573" s="476">
        <f t="shared" si="195"/>
        <v>148.82925583700001</v>
      </c>
      <c r="Y573" s="476">
        <f t="shared" si="196"/>
        <v>135.82504866300002</v>
      </c>
      <c r="Z573" s="478">
        <f t="shared" si="197"/>
        <v>14.270364986999999</v>
      </c>
      <c r="AA573" s="465">
        <f t="shared" si="198"/>
        <v>350.00952467400003</v>
      </c>
      <c r="AB573" s="429">
        <f t="shared" si="199"/>
        <v>3.0311728126266566E-2</v>
      </c>
      <c r="AC573" s="454">
        <f t="shared" si="200"/>
        <v>100.14794815376015</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69.122500367000001</v>
      </c>
      <c r="V574" s="475">
        <f t="shared" si="193"/>
        <v>71.645655349999998</v>
      </c>
      <c r="W574" s="460">
        <f t="shared" si="194"/>
        <v>221.91067704300002</v>
      </c>
      <c r="X574" s="476">
        <f t="shared" si="195"/>
        <v>985.01370229899999</v>
      </c>
      <c r="Y574" s="476">
        <f t="shared" si="196"/>
        <v>898.94646920100001</v>
      </c>
      <c r="Z574" s="478">
        <f t="shared" si="197"/>
        <v>55.052919765000006</v>
      </c>
      <c r="AA574" s="465">
        <f t="shared" si="198"/>
        <v>2301.6919240249999</v>
      </c>
      <c r="AB574" s="429">
        <f t="shared" si="199"/>
        <v>0.19933246072789468</v>
      </c>
      <c r="AC574" s="454">
        <f t="shared" si="200"/>
        <v>100.64328493095334</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111.96893959900001</v>
      </c>
      <c r="V575" s="475">
        <f t="shared" si="193"/>
        <v>108.92496378</v>
      </c>
      <c r="W575" s="460">
        <f t="shared" si="194"/>
        <v>381.22700176499995</v>
      </c>
      <c r="X575" s="476">
        <f t="shared" si="195"/>
        <v>1700.9386298939999</v>
      </c>
      <c r="Y575" s="476">
        <f t="shared" si="196"/>
        <v>1656.92147058</v>
      </c>
      <c r="Z575" s="478">
        <f t="shared" si="197"/>
        <v>64.370120646000004</v>
      </c>
      <c r="AA575" s="465">
        <f t="shared" si="198"/>
        <v>4024.351126264</v>
      </c>
      <c r="AB575" s="429">
        <f t="shared" si="199"/>
        <v>0.3485191934064259</v>
      </c>
      <c r="AC575" s="454">
        <f t="shared" si="200"/>
        <v>102.404893165012</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160.52973009199999</v>
      </c>
      <c r="V576" s="475">
        <f t="shared" si="193"/>
        <v>157.47844328799999</v>
      </c>
      <c r="W576" s="460">
        <f t="shared" si="194"/>
        <v>504.45883613400002</v>
      </c>
      <c r="X576" s="476">
        <f t="shared" si="195"/>
        <v>2239.184127862</v>
      </c>
      <c r="Y576" s="476">
        <f t="shared" si="196"/>
        <v>2090.2602146939998</v>
      </c>
      <c r="Z576" s="478">
        <f t="shared" si="197"/>
        <v>87.962056644</v>
      </c>
      <c r="AA576" s="465">
        <f t="shared" si="198"/>
        <v>5239.8734087139992</v>
      </c>
      <c r="AB576" s="429">
        <f t="shared" si="199"/>
        <v>0.45378656003412132</v>
      </c>
      <c r="AC576" s="454">
        <f t="shared" si="200"/>
        <v>100.93334513638632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59.601609834000001</v>
      </c>
      <c r="V577" s="475">
        <f t="shared" si="193"/>
        <v>65.374218205999995</v>
      </c>
      <c r="W577" s="460">
        <f t="shared" si="194"/>
        <v>215.84682835199999</v>
      </c>
      <c r="X577" s="476">
        <f t="shared" si="195"/>
        <v>1038.0734215149998</v>
      </c>
      <c r="Y577" s="476">
        <f t="shared" si="196"/>
        <v>1128.1766120039999</v>
      </c>
      <c r="Z577" s="478">
        <f t="shared" si="197"/>
        <v>41.834126115000004</v>
      </c>
      <c r="AA577" s="465">
        <f t="shared" si="198"/>
        <v>2548.9068160259994</v>
      </c>
      <c r="AB577" s="429">
        <f t="shared" si="199"/>
        <v>0.22074190837672117</v>
      </c>
      <c r="AC577" s="454">
        <f t="shared" si="200"/>
        <v>104.1121750966326</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38.037075076000001</v>
      </c>
      <c r="V578" s="475">
        <f t="shared" si="193"/>
        <v>34.340019745999996</v>
      </c>
      <c r="W578" s="460">
        <f t="shared" si="194"/>
        <v>98.755231209000002</v>
      </c>
      <c r="X578" s="476">
        <f t="shared" si="195"/>
        <v>326.90487325200002</v>
      </c>
      <c r="Y578" s="476">
        <f t="shared" si="196"/>
        <v>292.53561377999995</v>
      </c>
      <c r="Z578" s="478">
        <f t="shared" si="197"/>
        <v>18.431301518999998</v>
      </c>
      <c r="AA578" s="465">
        <f t="shared" si="198"/>
        <v>809.00411458200006</v>
      </c>
      <c r="AB578" s="429">
        <f t="shared" si="199"/>
        <v>7.006184416575735E-2</v>
      </c>
      <c r="AC578" s="454">
        <f t="shared" si="200"/>
        <v>92.635885377243994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125.173346987</v>
      </c>
      <c r="V579" s="475">
        <f t="shared" si="193"/>
        <v>133.620087568</v>
      </c>
      <c r="W579" s="460">
        <f t="shared" si="194"/>
        <v>427.45678700400003</v>
      </c>
      <c r="X579" s="476">
        <f t="shared" si="195"/>
        <v>2050.468550737</v>
      </c>
      <c r="Y579" s="476">
        <f t="shared" si="196"/>
        <v>2058.3689731439999</v>
      </c>
      <c r="Z579" s="478">
        <f t="shared" si="197"/>
        <v>53.264160242999999</v>
      </c>
      <c r="AA579" s="465">
        <f t="shared" si="198"/>
        <v>4848.351905683</v>
      </c>
      <c r="AB579" s="429">
        <f t="shared" si="199"/>
        <v>0.4198797874498138</v>
      </c>
      <c r="AC579" s="454">
        <f t="shared" si="200"/>
        <v>103.16955375885082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130.67378325799999</v>
      </c>
      <c r="V580" s="475">
        <f t="shared" si="193"/>
        <v>139.325979714</v>
      </c>
      <c r="W580" s="460">
        <f t="shared" si="194"/>
        <v>428.94694363800005</v>
      </c>
      <c r="X580" s="476">
        <f t="shared" si="195"/>
        <v>1947.8691954029998</v>
      </c>
      <c r="Y580" s="476">
        <f t="shared" si="196"/>
        <v>1908.4256013359998</v>
      </c>
      <c r="Z580" s="478">
        <f t="shared" si="197"/>
        <v>69.41269329299999</v>
      </c>
      <c r="AA580" s="465">
        <f t="shared" si="198"/>
        <v>4624.654196642</v>
      </c>
      <c r="AB580" s="429">
        <f t="shared" si="199"/>
        <v>0.40050698853745559</v>
      </c>
      <c r="AC580" s="454">
        <f t="shared" si="200"/>
        <v>101.50861535463885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8.5719627660000004</v>
      </c>
      <c r="V581" s="475">
        <f t="shared" si="193"/>
        <v>10.199881416</v>
      </c>
      <c r="W581" s="460">
        <f t="shared" si="194"/>
        <v>39.092024415000004</v>
      </c>
      <c r="X581" s="476">
        <f t="shared" si="195"/>
        <v>191.504925117</v>
      </c>
      <c r="Y581" s="476">
        <f t="shared" si="196"/>
        <v>216.35524875600001</v>
      </c>
      <c r="Z581" s="478">
        <f t="shared" si="197"/>
        <v>12.961200771000001</v>
      </c>
      <c r="AA581" s="465">
        <f t="shared" si="198"/>
        <v>478.68524324099997</v>
      </c>
      <c r="AB581" s="429">
        <f t="shared" si="199"/>
        <v>4.1455377434918159E-2</v>
      </c>
      <c r="AC581" s="454">
        <f t="shared" si="200"/>
        <v>106.57981302796667</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149.54111532900001</v>
      </c>
      <c r="V582" s="475">
        <f t="shared" si="193"/>
        <v>167.03318242200001</v>
      </c>
      <c r="W582" s="460">
        <f t="shared" si="194"/>
        <v>557.34155082899997</v>
      </c>
      <c r="X582" s="476">
        <f t="shared" si="195"/>
        <v>2642.3047799570004</v>
      </c>
      <c r="Y582" s="476">
        <f t="shared" si="196"/>
        <v>2551.6798512180003</v>
      </c>
      <c r="Z582" s="478">
        <f t="shared" si="197"/>
        <v>81.219105177000003</v>
      </c>
      <c r="AA582" s="465">
        <f t="shared" si="198"/>
        <v>6149.1195849320002</v>
      </c>
      <c r="AB582" s="429">
        <f t="shared" si="199"/>
        <v>0.53252962543794924</v>
      </c>
      <c r="AC582" s="454">
        <f t="shared" si="200"/>
        <v>103.53339506843926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29.747221333999999</v>
      </c>
      <c r="V583" s="475">
        <f t="shared" si="193"/>
        <v>36.783204806000001</v>
      </c>
      <c r="W583" s="460">
        <f t="shared" si="194"/>
        <v>114.218318463</v>
      </c>
      <c r="X583" s="476">
        <f t="shared" si="195"/>
        <v>548.079661268</v>
      </c>
      <c r="Y583" s="476">
        <f t="shared" si="196"/>
        <v>533.08259053500001</v>
      </c>
      <c r="Z583" s="478">
        <f t="shared" si="197"/>
        <v>45.681067479000006</v>
      </c>
      <c r="AA583" s="465">
        <f t="shared" si="198"/>
        <v>1307.5920638849998</v>
      </c>
      <c r="AB583" s="429">
        <f t="shared" si="199"/>
        <v>0.11324084730969081</v>
      </c>
      <c r="AC583" s="454">
        <f t="shared" si="200"/>
        <v>103.26907148736504</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116.148911091</v>
      </c>
      <c r="V584" s="475">
        <f t="shared" si="193"/>
        <v>118.43424874599999</v>
      </c>
      <c r="W584" s="460">
        <f t="shared" si="194"/>
        <v>366.09923852699995</v>
      </c>
      <c r="X584" s="476">
        <f t="shared" si="195"/>
        <v>1625.035672711</v>
      </c>
      <c r="Y584" s="476">
        <f t="shared" si="196"/>
        <v>1515.3383696010001</v>
      </c>
      <c r="Z584" s="478">
        <f t="shared" si="197"/>
        <v>60.285921932999997</v>
      </c>
      <c r="AA584" s="465">
        <f t="shared" si="198"/>
        <v>3801.3423626089998</v>
      </c>
      <c r="AB584" s="429">
        <f t="shared" si="199"/>
        <v>0.32920605894249588</v>
      </c>
      <c r="AC584" s="454">
        <f t="shared" si="200"/>
        <v>100.63553101708416</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192.46696346500002</v>
      </c>
      <c r="V585" s="475">
        <f t="shared" ref="V585:V648" si="214">IFERROR(V$5*I585,"")</f>
        <v>199.81165109400001</v>
      </c>
      <c r="W585" s="460">
        <f t="shared" ref="W585:W648" si="215">IFERROR(W$5*K585,"")</f>
        <v>684.62230765799995</v>
      </c>
      <c r="X585" s="476">
        <f t="shared" ref="X585:X648" si="216">IFERROR(X$5*M585,"")</f>
        <v>3260.9537344679998</v>
      </c>
      <c r="Y585" s="476">
        <f t="shared" ref="Y585:Y648" si="217">IFERROR(Y$5*O585,"")</f>
        <v>3070.8173562689999</v>
      </c>
      <c r="Z585" s="478">
        <f t="shared" ref="Z585:Z648" si="218">IFERROR(Z$5*Q585,"")</f>
        <v>101.00847512700001</v>
      </c>
      <c r="AA585" s="465">
        <f t="shared" ref="AA585:AA648" si="219">IFERROR(SUM(U585:Z585),"")</f>
        <v>7509.6804880809996</v>
      </c>
      <c r="AB585" s="429">
        <f t="shared" ref="AB585:AB648" si="220">IF(OR(AA585="", AA585=0), "", AA585/$AA$5)</f>
        <v>0.6503577109276002</v>
      </c>
      <c r="AC585" s="454">
        <f t="shared" ref="AC585:AC648" si="221">IF(OR(AB585="", AB585=0), "", IF(AN585&gt;0, AB585/AN585*100, ""))</f>
        <v>103.49314442029731</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139.10573481</v>
      </c>
      <c r="V586" s="475">
        <f t="shared" si="214"/>
        <v>149.71808494000001</v>
      </c>
      <c r="W586" s="460">
        <f t="shared" si="215"/>
        <v>437.32591492800003</v>
      </c>
      <c r="X586" s="476">
        <f t="shared" si="216"/>
        <v>1881.031703633</v>
      </c>
      <c r="Y586" s="476">
        <f t="shared" si="217"/>
        <v>1722.1293056669999</v>
      </c>
      <c r="Z586" s="478">
        <f t="shared" si="218"/>
        <v>74.829142155</v>
      </c>
      <c r="AA586" s="465">
        <f t="shared" si="219"/>
        <v>4404.1398861329999</v>
      </c>
      <c r="AB586" s="429">
        <f t="shared" si="220"/>
        <v>0.38140988015354638</v>
      </c>
      <c r="AC586" s="454">
        <f t="shared" si="221"/>
        <v>99.400274632778547</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75.908785473999998</v>
      </c>
      <c r="V587" s="475">
        <f t="shared" si="214"/>
        <v>66.060033360000006</v>
      </c>
      <c r="W587" s="460">
        <f t="shared" si="215"/>
        <v>204.70347050999999</v>
      </c>
      <c r="X587" s="476">
        <f t="shared" si="216"/>
        <v>983.89743858700001</v>
      </c>
      <c r="Y587" s="476">
        <f t="shared" si="217"/>
        <v>958.11234111599993</v>
      </c>
      <c r="Z587" s="478">
        <f t="shared" si="218"/>
        <v>53.096446016999998</v>
      </c>
      <c r="AA587" s="465">
        <f t="shared" si="219"/>
        <v>2341.7785150639997</v>
      </c>
      <c r="AB587" s="429">
        <f t="shared" si="220"/>
        <v>0.20280406296561876</v>
      </c>
      <c r="AC587" s="454">
        <f t="shared" si="221"/>
        <v>101.50434384951896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59.476100928999998</v>
      </c>
      <c r="V588" s="475">
        <f t="shared" si="214"/>
        <v>53.677715122000002</v>
      </c>
      <c r="W588" s="460">
        <f t="shared" si="215"/>
        <v>171.13129293599999</v>
      </c>
      <c r="X588" s="476">
        <f t="shared" si="216"/>
        <v>706.12160936500004</v>
      </c>
      <c r="Y588" s="476">
        <f t="shared" si="217"/>
        <v>651.94852121700001</v>
      </c>
      <c r="Z588" s="478">
        <f t="shared" si="218"/>
        <v>40.991157066</v>
      </c>
      <c r="AA588" s="465">
        <f t="shared" si="219"/>
        <v>1683.346396635</v>
      </c>
      <c r="AB588" s="429">
        <f t="shared" si="220"/>
        <v>0.14578214225643024</v>
      </c>
      <c r="AC588" s="454">
        <f t="shared" si="221"/>
        <v>98.92520957664847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71.639385605000001</v>
      </c>
      <c r="V589" s="475">
        <f t="shared" si="214"/>
        <v>90.231846689999998</v>
      </c>
      <c r="W589" s="460">
        <f t="shared" si="215"/>
        <v>312.78333879000002</v>
      </c>
      <c r="X589" s="476">
        <f t="shared" si="216"/>
        <v>1553.82596429</v>
      </c>
      <c r="Y589" s="476">
        <f t="shared" si="217"/>
        <v>1635.2734944600002</v>
      </c>
      <c r="Z589" s="478">
        <f t="shared" si="218"/>
        <v>46.857040434000005</v>
      </c>
      <c r="AA589" s="465">
        <f t="shared" si="219"/>
        <v>3710.6110702690003</v>
      </c>
      <c r="AB589" s="429">
        <f t="shared" si="220"/>
        <v>0.32134849487044254</v>
      </c>
      <c r="AC589" s="454">
        <f t="shared" si="221"/>
        <v>105.70601368354104</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61.781770837000003</v>
      </c>
      <c r="V590" s="475">
        <f t="shared" si="214"/>
        <v>65.368982599999995</v>
      </c>
      <c r="W590" s="460">
        <f t="shared" si="215"/>
        <v>237.81067001400001</v>
      </c>
      <c r="X590" s="476">
        <f t="shared" si="216"/>
        <v>1191.675169632</v>
      </c>
      <c r="Y590" s="476">
        <f t="shared" si="217"/>
        <v>1189.885673706</v>
      </c>
      <c r="Z590" s="478">
        <f t="shared" si="218"/>
        <v>45.815226930000001</v>
      </c>
      <c r="AA590" s="465">
        <f t="shared" si="219"/>
        <v>2792.3374937190001</v>
      </c>
      <c r="AB590" s="429">
        <f t="shared" si="220"/>
        <v>0.24182363330033776</v>
      </c>
      <c r="AC590" s="454">
        <f t="shared" si="221"/>
        <v>105.45827773868346</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19.928599537</v>
      </c>
      <c r="V591" s="475">
        <f t="shared" si="214"/>
        <v>22.235554969999999</v>
      </c>
      <c r="W591" s="460">
        <f t="shared" si="215"/>
        <v>54.494261568000006</v>
      </c>
      <c r="X591" s="476">
        <f t="shared" si="216"/>
        <v>254.46106401100002</v>
      </c>
      <c r="Y591" s="476">
        <f t="shared" si="217"/>
        <v>218.74874528399999</v>
      </c>
      <c r="Z591" s="478">
        <f t="shared" si="218"/>
        <v>19.656259932000001</v>
      </c>
      <c r="AA591" s="465">
        <f t="shared" si="219"/>
        <v>589.52448530200002</v>
      </c>
      <c r="AB591" s="429">
        <f t="shared" si="220"/>
        <v>5.105434184654023E-2</v>
      </c>
      <c r="AC591" s="454">
        <f t="shared" si="221"/>
        <v>98.240691805418606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108.138382689</v>
      </c>
      <c r="V592" s="475">
        <f t="shared" si="214"/>
        <v>114.61057198</v>
      </c>
      <c r="W592" s="460">
        <f t="shared" si="215"/>
        <v>362.47066170299996</v>
      </c>
      <c r="X592" s="476">
        <f t="shared" si="216"/>
        <v>1511.353783066</v>
      </c>
      <c r="Y592" s="476">
        <f t="shared" si="217"/>
        <v>1335.8001105809999</v>
      </c>
      <c r="Z592" s="478">
        <f t="shared" si="218"/>
        <v>53.857382646000005</v>
      </c>
      <c r="AA592" s="465">
        <f t="shared" si="219"/>
        <v>3486.2308926649998</v>
      </c>
      <c r="AB592" s="429">
        <f t="shared" si="220"/>
        <v>0.30191659241924307</v>
      </c>
      <c r="AC592" s="454">
        <f t="shared" si="221"/>
        <v>99.672548572854481</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76.704079246999996</v>
      </c>
      <c r="V594" s="475">
        <f t="shared" si="214"/>
        <v>84.845185692000001</v>
      </c>
      <c r="W594" s="460">
        <f t="shared" si="215"/>
        <v>309.908235021</v>
      </c>
      <c r="X594" s="476">
        <f t="shared" si="216"/>
        <v>1777.5064001589999</v>
      </c>
      <c r="Y594" s="476">
        <f t="shared" si="217"/>
        <v>1710.6260067600001</v>
      </c>
      <c r="Z594" s="478">
        <f t="shared" si="218"/>
        <v>46.298708271000002</v>
      </c>
      <c r="AA594" s="465">
        <f t="shared" si="219"/>
        <v>4005.8886151500001</v>
      </c>
      <c r="AB594" s="429">
        <f t="shared" si="220"/>
        <v>0.34692029229670046</v>
      </c>
      <c r="AC594" s="454">
        <f t="shared" si="221"/>
        <v>107.83783749841396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31.749375937</v>
      </c>
      <c r="V595" s="475">
        <f t="shared" si="214"/>
        <v>28.550285504000001</v>
      </c>
      <c r="W595" s="460">
        <f t="shared" si="215"/>
        <v>124.942019973</v>
      </c>
      <c r="X595" s="476">
        <f t="shared" si="216"/>
        <v>669.52644711200003</v>
      </c>
      <c r="Y595" s="476">
        <f t="shared" si="217"/>
        <v>661.74551732999998</v>
      </c>
      <c r="Z595" s="478">
        <f t="shared" si="218"/>
        <v>21.094639458</v>
      </c>
      <c r="AA595" s="465">
        <f t="shared" si="219"/>
        <v>1537.6082853140001</v>
      </c>
      <c r="AB595" s="429">
        <f t="shared" si="220"/>
        <v>0.1331608457013943</v>
      </c>
      <c r="AC595" s="454">
        <f t="shared" si="221"/>
        <v>107.88973084276583</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119.88548093300001</v>
      </c>
      <c r="V596" s="475">
        <f t="shared" si="214"/>
        <v>126.46140398999999</v>
      </c>
      <c r="W596" s="460">
        <f t="shared" si="215"/>
        <v>447.36161047800005</v>
      </c>
      <c r="X596" s="476">
        <f t="shared" si="216"/>
        <v>2309.830315232</v>
      </c>
      <c r="Y596" s="476">
        <f t="shared" si="217"/>
        <v>2145.3404075819999</v>
      </c>
      <c r="Z596" s="478">
        <f t="shared" si="218"/>
        <v>65.581746357</v>
      </c>
      <c r="AA596" s="465">
        <f t="shared" si="219"/>
        <v>5214.4609645720002</v>
      </c>
      <c r="AB596" s="429">
        <f t="shared" si="220"/>
        <v>0.45158577678808348</v>
      </c>
      <c r="AC596" s="454">
        <f t="shared" si="221"/>
        <v>105.35144134016031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65.364162863000004</v>
      </c>
      <c r="V597" s="475">
        <f t="shared" si="214"/>
        <v>56.440684103999992</v>
      </c>
      <c r="W597" s="460">
        <f t="shared" si="215"/>
        <v>220.37312740200002</v>
      </c>
      <c r="X597" s="476">
        <f t="shared" si="216"/>
        <v>1238.362247716</v>
      </c>
      <c r="Y597" s="476">
        <f t="shared" si="217"/>
        <v>1227.4691302800002</v>
      </c>
      <c r="Z597" s="478">
        <f t="shared" si="218"/>
        <v>39.547769502000001</v>
      </c>
      <c r="AA597" s="465">
        <f t="shared" si="219"/>
        <v>2847.5571218670002</v>
      </c>
      <c r="AB597" s="429">
        <f t="shared" si="220"/>
        <v>0.24660579560639129</v>
      </c>
      <c r="AC597" s="454">
        <f t="shared" si="221"/>
        <v>107.23398208625912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6.2256968180000003</v>
      </c>
      <c r="V598" s="475">
        <f t="shared" si="214"/>
        <v>8.6887384799999996</v>
      </c>
      <c r="W598" s="460">
        <f t="shared" si="215"/>
        <v>34.827827616</v>
      </c>
      <c r="X598" s="476">
        <f t="shared" si="216"/>
        <v>198.64384024</v>
      </c>
      <c r="Y598" s="476">
        <f t="shared" si="217"/>
        <v>190.85856525000003</v>
      </c>
      <c r="Z598" s="478">
        <f t="shared" si="218"/>
        <v>6.1005547470000003</v>
      </c>
      <c r="AA598" s="465">
        <f t="shared" si="219"/>
        <v>445.34522315100003</v>
      </c>
      <c r="AB598" s="429">
        <f t="shared" si="220"/>
        <v>3.8568045652637051E-2</v>
      </c>
      <c r="AC598" s="454">
        <f t="shared" si="221"/>
        <v>109.52439874640618</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308.41520890599998</v>
      </c>
      <c r="V600" s="475">
        <f t="shared" si="214"/>
        <v>279.51549486200003</v>
      </c>
      <c r="W600" s="460">
        <f t="shared" si="215"/>
        <v>852.79714216800005</v>
      </c>
      <c r="X600" s="476">
        <f t="shared" si="216"/>
        <v>3769.4128884199999</v>
      </c>
      <c r="Y600" s="476">
        <f t="shared" si="217"/>
        <v>3452.1084890279999</v>
      </c>
      <c r="Z600" s="478">
        <f t="shared" si="218"/>
        <v>125.485247754</v>
      </c>
      <c r="AA600" s="465">
        <f t="shared" si="219"/>
        <v>8787.734471138001</v>
      </c>
      <c r="AB600" s="429">
        <f t="shared" si="220"/>
        <v>0.76104048420698023</v>
      </c>
      <c r="AC600" s="454">
        <f t="shared" si="221"/>
        <v>99.583697212487849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64.562597242999999</v>
      </c>
      <c r="V601" s="475">
        <f t="shared" si="214"/>
        <v>62.068860280000003</v>
      </c>
      <c r="W601" s="460">
        <f t="shared" si="215"/>
        <v>197.77634129399999</v>
      </c>
      <c r="X601" s="476">
        <f t="shared" si="216"/>
        <v>901.00455641300005</v>
      </c>
      <c r="Y601" s="476">
        <f t="shared" si="217"/>
        <v>809.94770490899998</v>
      </c>
      <c r="Z601" s="478">
        <f t="shared" si="218"/>
        <v>42.066997581000003</v>
      </c>
      <c r="AA601" s="465">
        <f t="shared" si="219"/>
        <v>2077.42705772</v>
      </c>
      <c r="AB601" s="429">
        <f t="shared" si="220"/>
        <v>0.17991054453277908</v>
      </c>
      <c r="AC601" s="454">
        <f t="shared" si="221"/>
        <v>101.04780067314661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12.846114658999999</v>
      </c>
      <c r="V602" s="475">
        <f t="shared" si="214"/>
        <v>16.003842257999999</v>
      </c>
      <c r="W602" s="460">
        <f t="shared" si="215"/>
        <v>49.470440571000005</v>
      </c>
      <c r="X602" s="476">
        <f t="shared" si="216"/>
        <v>202.70637437500002</v>
      </c>
      <c r="Y602" s="476">
        <f t="shared" si="217"/>
        <v>223.04519521199998</v>
      </c>
      <c r="Z602" s="478">
        <f t="shared" si="218"/>
        <v>7.8250830929999999</v>
      </c>
      <c r="AA602" s="465">
        <f t="shared" si="219"/>
        <v>511.89705016799996</v>
      </c>
      <c r="AB602" s="429">
        <f t="shared" si="220"/>
        <v>4.4331605626396466E-2</v>
      </c>
      <c r="AC602" s="454">
        <f t="shared" si="221"/>
        <v>101.03806207187955</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5.0727486649999998</v>
      </c>
      <c r="V603" s="475">
        <f t="shared" si="214"/>
        <v>4.2683778380000001</v>
      </c>
      <c r="W603" s="460">
        <f t="shared" si="215"/>
        <v>17.379833544</v>
      </c>
      <c r="X603" s="476">
        <f t="shared" si="216"/>
        <v>96.825689698999994</v>
      </c>
      <c r="Y603" s="476">
        <f t="shared" si="217"/>
        <v>41.475109602000003</v>
      </c>
      <c r="Z603" s="478">
        <f t="shared" si="218"/>
        <v>2.55657384</v>
      </c>
      <c r="AA603" s="465">
        <f t="shared" si="219"/>
        <v>167.57833318799999</v>
      </c>
      <c r="AB603" s="429">
        <f t="shared" si="220"/>
        <v>1.4512716133021563E-2</v>
      </c>
      <c r="AC603" s="454">
        <f t="shared" si="221"/>
        <v>104.93438386122862</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77.452947426000009</v>
      </c>
      <c r="V606" s="475">
        <f t="shared" si="214"/>
        <v>63.052659716000001</v>
      </c>
      <c r="W606" s="460">
        <f t="shared" si="215"/>
        <v>186.89833863600001</v>
      </c>
      <c r="X606" s="476">
        <f t="shared" si="216"/>
        <v>797.68251251300001</v>
      </c>
      <c r="Y606" s="476">
        <f t="shared" si="217"/>
        <v>666.72103332299992</v>
      </c>
      <c r="Z606" s="478">
        <f t="shared" si="218"/>
        <v>23.098463006999999</v>
      </c>
      <c r="AA606" s="465">
        <f t="shared" si="219"/>
        <v>1814.9059546209999</v>
      </c>
      <c r="AB606" s="429">
        <f t="shared" si="220"/>
        <v>0.15717553950125573</v>
      </c>
      <c r="AC606" s="454">
        <f t="shared" si="221"/>
        <v>97.211055863935101</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23.776488731000001</v>
      </c>
      <c r="V607" s="475">
        <f t="shared" si="214"/>
        <v>12.644204241999999</v>
      </c>
      <c r="W607" s="460">
        <f t="shared" si="215"/>
        <v>28.982395415999999</v>
      </c>
      <c r="X607" s="476">
        <f t="shared" si="216"/>
        <v>97.190575452999994</v>
      </c>
      <c r="Y607" s="476">
        <f t="shared" si="217"/>
        <v>71.522149964999997</v>
      </c>
      <c r="Z607" s="478">
        <f t="shared" si="218"/>
        <v>2.7571778519999999</v>
      </c>
      <c r="AA607" s="465">
        <f t="shared" si="219"/>
        <v>236.87299165900001</v>
      </c>
      <c r="AB607" s="429">
        <f t="shared" si="220"/>
        <v>2.0513812389278602E-2</v>
      </c>
      <c r="AC607" s="454">
        <f t="shared" si="221"/>
        <v>82.645770886497544</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11.600944719999999</v>
      </c>
      <c r="V608" s="475">
        <f t="shared" si="214"/>
        <v>5.6072569200000002</v>
      </c>
      <c r="W608" s="460">
        <f t="shared" si="215"/>
        <v>17.859901328999999</v>
      </c>
      <c r="X608" s="476">
        <f t="shared" si="216"/>
        <v>69.230507931000005</v>
      </c>
      <c r="Y608" s="476">
        <f t="shared" si="217"/>
        <v>64.818232803000001</v>
      </c>
      <c r="Z608" s="478">
        <f t="shared" si="218"/>
        <v>1.265231577</v>
      </c>
      <c r="AA608" s="465">
        <f t="shared" si="219"/>
        <v>170.38207528000001</v>
      </c>
      <c r="AB608" s="429">
        <f t="shared" si="220"/>
        <v>1.4755527433965533E-2</v>
      </c>
      <c r="AC608" s="454">
        <f t="shared" si="221"/>
        <v>92.745193279106843</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8.2401955579999999</v>
      </c>
      <c r="V609" s="475">
        <f t="shared" si="214"/>
        <v>4.6284291920000005</v>
      </c>
      <c r="W609" s="460">
        <f t="shared" si="215"/>
        <v>10.209702287999999</v>
      </c>
      <c r="X609" s="476">
        <f t="shared" si="216"/>
        <v>34.981309447999998</v>
      </c>
      <c r="Y609" s="476">
        <f t="shared" si="217"/>
        <v>18.227406050999999</v>
      </c>
      <c r="Z609" s="478">
        <f t="shared" si="218"/>
        <v>1.5655972140000001</v>
      </c>
      <c r="AA609" s="465">
        <f t="shared" si="219"/>
        <v>77.852639750999984</v>
      </c>
      <c r="AB609" s="429">
        <f t="shared" si="220"/>
        <v>6.74223952117433E-3</v>
      </c>
      <c r="AC609" s="454">
        <f t="shared" si="221"/>
        <v>80.816528819520471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4.7527288680000002</v>
      </c>
      <c r="V610" s="475">
        <f t="shared" si="214"/>
        <v>3.3485655219999999</v>
      </c>
      <c r="W610" s="460">
        <f t="shared" si="215"/>
        <v>11.929092786</v>
      </c>
      <c r="X610" s="476">
        <f t="shared" si="216"/>
        <v>45.945649027000002</v>
      </c>
      <c r="Y610" s="476">
        <f t="shared" si="217"/>
        <v>32.276487621000001</v>
      </c>
      <c r="Z610" s="478">
        <f t="shared" si="218"/>
        <v>1.6372820369999999</v>
      </c>
      <c r="AA610" s="465">
        <f t="shared" si="219"/>
        <v>99.889805861000013</v>
      </c>
      <c r="AB610" s="429">
        <f t="shared" si="220"/>
        <v>8.6507149788689723E-3</v>
      </c>
      <c r="AC610" s="454">
        <f t="shared" si="221"/>
        <v>96.010460097615535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11.5537279</v>
      </c>
      <c r="V611" s="475">
        <f t="shared" si="214"/>
        <v>9.6751381619999997</v>
      </c>
      <c r="W611" s="460">
        <f t="shared" si="215"/>
        <v>29.907402219000002</v>
      </c>
      <c r="X611" s="476">
        <f t="shared" si="216"/>
        <v>132.752517267</v>
      </c>
      <c r="Y611" s="476">
        <f t="shared" si="217"/>
        <v>119.59344545100001</v>
      </c>
      <c r="Z611" s="478">
        <f t="shared" si="218"/>
        <v>3.5328316770000003</v>
      </c>
      <c r="AA611" s="465">
        <f t="shared" si="219"/>
        <v>307.01506267599996</v>
      </c>
      <c r="AB611" s="429">
        <f t="shared" si="220"/>
        <v>2.6588296758985015E-2</v>
      </c>
      <c r="AC611" s="454">
        <f t="shared" si="221"/>
        <v>99.269113039059903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15.433103532000001</v>
      </c>
      <c r="V612" s="475">
        <f t="shared" si="214"/>
        <v>9.6827227859999994</v>
      </c>
      <c r="W612" s="460">
        <f t="shared" si="215"/>
        <v>24.689618237999998</v>
      </c>
      <c r="X612" s="476">
        <f t="shared" si="216"/>
        <v>114.952716463</v>
      </c>
      <c r="Y612" s="476">
        <f t="shared" si="217"/>
        <v>90.082985363999995</v>
      </c>
      <c r="Z612" s="478">
        <f t="shared" si="218"/>
        <v>2.0883722010000003</v>
      </c>
      <c r="AA612" s="465">
        <f t="shared" si="219"/>
        <v>256.92951858399999</v>
      </c>
      <c r="AB612" s="429">
        <f t="shared" si="220"/>
        <v>2.2250759382003982E-2</v>
      </c>
      <c r="AC612" s="454">
        <f t="shared" si="221"/>
        <v>94.008586149637381</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12.926808041000001</v>
      </c>
      <c r="V613" s="475">
        <f t="shared" si="214"/>
        <v>9.7626733819999991</v>
      </c>
      <c r="W613" s="460">
        <f t="shared" si="215"/>
        <v>27.409529016</v>
      </c>
      <c r="X613" s="476">
        <f t="shared" si="216"/>
        <v>124.842445592</v>
      </c>
      <c r="Y613" s="476">
        <f t="shared" si="217"/>
        <v>105.883065108</v>
      </c>
      <c r="Z613" s="478">
        <f t="shared" si="218"/>
        <v>3.8995475339999999</v>
      </c>
      <c r="AA613" s="465">
        <f t="shared" si="219"/>
        <v>284.72406867300003</v>
      </c>
      <c r="AB613" s="429">
        <f t="shared" si="220"/>
        <v>2.4657839150688494E-2</v>
      </c>
      <c r="AC613" s="454">
        <f t="shared" si="221"/>
        <v>97.223529048658094</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9.4081112640000004</v>
      </c>
      <c r="V614" s="475">
        <f t="shared" si="214"/>
        <v>4.6171442040000006</v>
      </c>
      <c r="W614" s="460">
        <f t="shared" si="215"/>
        <v>14.362386260999999</v>
      </c>
      <c r="X614" s="476">
        <f t="shared" si="216"/>
        <v>63.751539373</v>
      </c>
      <c r="Y614" s="476">
        <f t="shared" si="217"/>
        <v>45.454426317000006</v>
      </c>
      <c r="Z614" s="478">
        <f t="shared" si="218"/>
        <v>2.7721506359999997</v>
      </c>
      <c r="AA614" s="465">
        <f t="shared" si="219"/>
        <v>140.36575805500001</v>
      </c>
      <c r="AB614" s="429">
        <f t="shared" si="220"/>
        <v>1.2156036897462546E-2</v>
      </c>
      <c r="AC614" s="454">
        <f t="shared" si="221"/>
        <v>93.70999409220488</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19.701531290000002</v>
      </c>
      <c r="V615" s="475">
        <f t="shared" si="214"/>
        <v>17.550205622</v>
      </c>
      <c r="W615" s="460">
        <f t="shared" si="215"/>
        <v>54.250497488999997</v>
      </c>
      <c r="X615" s="476">
        <f t="shared" si="216"/>
        <v>240.80627437699999</v>
      </c>
      <c r="Y615" s="476">
        <f t="shared" si="217"/>
        <v>212.19927649799999</v>
      </c>
      <c r="Z615" s="478">
        <f t="shared" si="218"/>
        <v>5.6091678780000001</v>
      </c>
      <c r="AA615" s="465">
        <f t="shared" si="219"/>
        <v>550.11695315399993</v>
      </c>
      <c r="AB615" s="429">
        <f t="shared" si="220"/>
        <v>4.7641547861262658E-2</v>
      </c>
      <c r="AC615" s="454">
        <f t="shared" si="221"/>
        <v>99.537062878819754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92.323048923999991</v>
      </c>
      <c r="V616" s="475">
        <f t="shared" si="214"/>
        <v>75.317714570000007</v>
      </c>
      <c r="W616" s="460">
        <f t="shared" si="215"/>
        <v>224.587355256</v>
      </c>
      <c r="X616" s="476">
        <f t="shared" si="216"/>
        <v>1033.433945495</v>
      </c>
      <c r="Y616" s="476">
        <f t="shared" si="217"/>
        <v>935.76590675699993</v>
      </c>
      <c r="Z616" s="478">
        <f t="shared" si="218"/>
        <v>28.631087234999999</v>
      </c>
      <c r="AA616" s="465">
        <f t="shared" si="219"/>
        <v>2390.059058237</v>
      </c>
      <c r="AB616" s="429">
        <f t="shared" si="220"/>
        <v>0.20698528260474583</v>
      </c>
      <c r="AC616" s="454">
        <f t="shared" si="221"/>
        <v>99.294604168750794</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65.459589620000003</v>
      </c>
      <c r="V617" s="475">
        <f t="shared" si="214"/>
        <v>54.381509729999998</v>
      </c>
      <c r="W617" s="460">
        <f t="shared" si="215"/>
        <v>168.10195963499999</v>
      </c>
      <c r="X617" s="476">
        <f t="shared" si="216"/>
        <v>763.52282930399997</v>
      </c>
      <c r="Y617" s="476">
        <f t="shared" si="217"/>
        <v>662.55104502899997</v>
      </c>
      <c r="Z617" s="478">
        <f t="shared" si="218"/>
        <v>11.416770987</v>
      </c>
      <c r="AA617" s="465">
        <f t="shared" si="219"/>
        <v>1725.4337043049998</v>
      </c>
      <c r="AB617" s="429">
        <f t="shared" si="220"/>
        <v>0.14942701171776218</v>
      </c>
      <c r="AC617" s="454">
        <f t="shared" si="221"/>
        <v>99.458821407407143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1.2462941489999999</v>
      </c>
      <c r="V618" s="475">
        <f t="shared" si="214"/>
        <v>1.3272549</v>
      </c>
      <c r="W618" s="460">
        <f t="shared" si="215"/>
        <v>4.594641975</v>
      </c>
      <c r="X618" s="476">
        <f t="shared" si="216"/>
        <v>18.871316813</v>
      </c>
      <c r="Y618" s="476">
        <f t="shared" si="217"/>
        <v>17.222403687</v>
      </c>
      <c r="Z618" s="478">
        <f t="shared" si="218"/>
        <v>0.62946386099999996</v>
      </c>
      <c r="AA618" s="465">
        <f t="shared" si="219"/>
        <v>43.891375384999996</v>
      </c>
      <c r="AB618" s="429">
        <f t="shared" si="220"/>
        <v>3.8011063813111626E-3</v>
      </c>
      <c r="AC618" s="454">
        <f t="shared" si="221"/>
        <v>100.84468172276245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14.234911956000001</v>
      </c>
      <c r="V619" s="475">
        <f t="shared" si="214"/>
        <v>8.495568402</v>
      </c>
      <c r="W619" s="460">
        <f t="shared" si="215"/>
        <v>27.467721491999999</v>
      </c>
      <c r="X619" s="476">
        <f t="shared" si="216"/>
        <v>116.567647107</v>
      </c>
      <c r="Y619" s="476">
        <f t="shared" si="217"/>
        <v>82.038691832999987</v>
      </c>
      <c r="Z619" s="478">
        <f t="shared" si="218"/>
        <v>2.7079849500000002</v>
      </c>
      <c r="AA619" s="465">
        <f t="shared" si="219"/>
        <v>251.51252573999997</v>
      </c>
      <c r="AB619" s="429">
        <f t="shared" si="220"/>
        <v>2.1781633821771885E-2</v>
      </c>
      <c r="AC619" s="454">
        <f t="shared" si="221"/>
        <v>95.104579636369181</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43.292012280000002</v>
      </c>
      <c r="V620" s="475">
        <f t="shared" si="214"/>
        <v>34.365815503999997</v>
      </c>
      <c r="W620" s="460">
        <f t="shared" si="215"/>
        <v>99.083075828999995</v>
      </c>
      <c r="X620" s="476">
        <f t="shared" si="216"/>
        <v>462.37622697900002</v>
      </c>
      <c r="Y620" s="476">
        <f t="shared" si="217"/>
        <v>407.65830638699998</v>
      </c>
      <c r="Z620" s="478">
        <f t="shared" si="218"/>
        <v>16.476865749000002</v>
      </c>
      <c r="AA620" s="465">
        <f t="shared" si="219"/>
        <v>1063.2523027279999</v>
      </c>
      <c r="AB620" s="429">
        <f t="shared" si="220"/>
        <v>9.208039341196847E-2</v>
      </c>
      <c r="AC620" s="454">
        <f t="shared" si="221"/>
        <v>98.726991696052593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19.417934341000002</v>
      </c>
      <c r="V621" s="475">
        <f t="shared" si="214"/>
        <v>12.962471746</v>
      </c>
      <c r="W621" s="460">
        <f t="shared" si="215"/>
        <v>37.895204678999995</v>
      </c>
      <c r="X621" s="476">
        <f t="shared" si="216"/>
        <v>129.74568918</v>
      </c>
      <c r="Y621" s="476">
        <f t="shared" si="217"/>
        <v>103.54957190100001</v>
      </c>
      <c r="Z621" s="478">
        <f t="shared" si="218"/>
        <v>5.3992766760000004</v>
      </c>
      <c r="AA621" s="465">
        <f t="shared" si="219"/>
        <v>308.97014852300003</v>
      </c>
      <c r="AB621" s="429">
        <f t="shared" si="220"/>
        <v>2.6757612238936523E-2</v>
      </c>
      <c r="AC621" s="454">
        <f t="shared" si="221"/>
        <v>90.517995972342746</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7.3520883299999991</v>
      </c>
      <c r="V622" s="475">
        <f t="shared" si="214"/>
        <v>6.3430592059999995</v>
      </c>
      <c r="W622" s="460">
        <f t="shared" si="215"/>
        <v>16.369773789</v>
      </c>
      <c r="X622" s="476">
        <f t="shared" si="216"/>
        <v>64.812440902999995</v>
      </c>
      <c r="Y622" s="476">
        <f t="shared" si="217"/>
        <v>63.649756860000004</v>
      </c>
      <c r="Z622" s="478">
        <f t="shared" si="218"/>
        <v>2.5771785869999997</v>
      </c>
      <c r="AA622" s="465">
        <f t="shared" si="219"/>
        <v>161.104297675</v>
      </c>
      <c r="AB622" s="429">
        <f t="shared" si="220"/>
        <v>1.39520479496839E-2</v>
      </c>
      <c r="AC622" s="454">
        <f t="shared" si="221"/>
        <v>94.847865327072412</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2.3254937369999999</v>
      </c>
      <c r="V623" s="475">
        <f t="shared" si="214"/>
        <v>1.6064568120000002</v>
      </c>
      <c r="W623" s="460">
        <f t="shared" si="215"/>
        <v>5.197649814</v>
      </c>
      <c r="X623" s="476">
        <f t="shared" si="216"/>
        <v>35.144460496999997</v>
      </c>
      <c r="Y623" s="476">
        <f t="shared" si="217"/>
        <v>29.911458332999999</v>
      </c>
      <c r="Z623" s="478">
        <f t="shared" si="218"/>
        <v>0.78720785399999993</v>
      </c>
      <c r="AA623" s="465">
        <f t="shared" si="219"/>
        <v>74.972727047000006</v>
      </c>
      <c r="AB623" s="429">
        <f t="shared" si="220"/>
        <v>6.4928316486533308E-3</v>
      </c>
      <c r="AC623" s="454">
        <f t="shared" si="221"/>
        <v>106.32252367500887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0.90234812900000005</v>
      </c>
      <c r="V624" s="475">
        <f t="shared" si="214"/>
        <v>0.66053777999999996</v>
      </c>
      <c r="W624" s="460">
        <f t="shared" si="215"/>
        <v>1.800372528</v>
      </c>
      <c r="X624" s="476">
        <f t="shared" si="216"/>
        <v>10.61661481</v>
      </c>
      <c r="Y624" s="476">
        <f t="shared" si="217"/>
        <v>6.5280095640000004</v>
      </c>
      <c r="Z624" s="478">
        <f t="shared" si="218"/>
        <v>0.32297012999999997</v>
      </c>
      <c r="AA624" s="465">
        <f t="shared" si="219"/>
        <v>20.830852941000003</v>
      </c>
      <c r="AB624" s="429">
        <f t="shared" si="220"/>
        <v>1.8040056240581973E-3</v>
      </c>
      <c r="AC624" s="454">
        <f t="shared" si="221"/>
        <v>100.23540897443439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4.4114066530000002</v>
      </c>
      <c r="V625" s="475">
        <f t="shared" si="214"/>
        <v>4.0797982820000005</v>
      </c>
      <c r="W625" s="460">
        <f t="shared" si="215"/>
        <v>12.945028409999999</v>
      </c>
      <c r="X625" s="476">
        <f t="shared" si="216"/>
        <v>66.142255813000006</v>
      </c>
      <c r="Y625" s="476">
        <f t="shared" si="217"/>
        <v>64.641241817999997</v>
      </c>
      <c r="Z625" s="478">
        <f t="shared" si="218"/>
        <v>2.2201171949999998</v>
      </c>
      <c r="AA625" s="465">
        <f t="shared" si="219"/>
        <v>154.43984817099999</v>
      </c>
      <c r="AB625" s="429">
        <f t="shared" si="220"/>
        <v>1.3374889423313415E-2</v>
      </c>
      <c r="AC625" s="454">
        <f t="shared" si="221"/>
        <v>103.32802808105923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2.0543342849999999</v>
      </c>
      <c r="V626" s="475">
        <f t="shared" si="214"/>
        <v>1.9941407119999999</v>
      </c>
      <c r="W626" s="460">
        <f t="shared" si="215"/>
        <v>7.7620162349999999</v>
      </c>
      <c r="X626" s="476">
        <f t="shared" si="216"/>
        <v>47.556561367999997</v>
      </c>
      <c r="Y626" s="476">
        <f t="shared" si="217"/>
        <v>51.510169808999997</v>
      </c>
      <c r="Z626" s="478">
        <f t="shared" si="218"/>
        <v>0.94353708599999997</v>
      </c>
      <c r="AA626" s="465">
        <f t="shared" si="219"/>
        <v>111.82075949499999</v>
      </c>
      <c r="AB626" s="429">
        <f t="shared" si="220"/>
        <v>9.6839663544643628E-3</v>
      </c>
      <c r="AC626" s="454">
        <f t="shared" si="221"/>
        <v>109.39838455529105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0.27014027199999996</v>
      </c>
      <c r="V627" s="475">
        <f t="shared" si="214"/>
        <v>0.25139017599999997</v>
      </c>
      <c r="W627" s="460">
        <f t="shared" si="215"/>
        <v>0.77708731199999992</v>
      </c>
      <c r="X627" s="476">
        <f t="shared" si="216"/>
        <v>3.4493232159999998</v>
      </c>
      <c r="Y627" s="476">
        <f t="shared" si="217"/>
        <v>3.147932784</v>
      </c>
      <c r="Z627" s="478">
        <f t="shared" si="218"/>
        <v>0.122917296</v>
      </c>
      <c r="AA627" s="465">
        <f t="shared" si="219"/>
        <v>8.0187910559999995</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2.8134082679999999</v>
      </c>
      <c r="V628" s="475">
        <f t="shared" si="214"/>
        <v>2.9215915899999998</v>
      </c>
      <c r="W628" s="460">
        <f t="shared" si="215"/>
        <v>9.297669170999999</v>
      </c>
      <c r="X628" s="476">
        <f t="shared" si="216"/>
        <v>56.258973849999997</v>
      </c>
      <c r="Y628" s="476">
        <f t="shared" si="217"/>
        <v>73.352543634</v>
      </c>
      <c r="Z628" s="478">
        <f t="shared" si="218"/>
        <v>2.0047993499999999</v>
      </c>
      <c r="AA628" s="465">
        <f t="shared" si="219"/>
        <v>146.64898586300001</v>
      </c>
      <c r="AB628" s="429">
        <f t="shared" si="220"/>
        <v>1.2700180641118906E-2</v>
      </c>
      <c r="AC628" s="454">
        <f t="shared" si="221"/>
        <v>107.94859073790863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5.9319034010000005</v>
      </c>
      <c r="V629" s="475">
        <f t="shared" si="214"/>
        <v>5.7292324579999994</v>
      </c>
      <c r="W629" s="460">
        <f t="shared" si="215"/>
        <v>14.551064208</v>
      </c>
      <c r="X629" s="476">
        <f t="shared" si="216"/>
        <v>87.417844008999992</v>
      </c>
      <c r="Y629" s="476">
        <f t="shared" si="217"/>
        <v>84.40382991300001</v>
      </c>
      <c r="Z629" s="478">
        <f t="shared" si="218"/>
        <v>2.913020334</v>
      </c>
      <c r="AA629" s="465">
        <f t="shared" si="219"/>
        <v>200.94689432300001</v>
      </c>
      <c r="AB629" s="429">
        <f t="shared" si="220"/>
        <v>1.7402519643457175E-2</v>
      </c>
      <c r="AC629" s="454">
        <f t="shared" si="221"/>
        <v>103.39603112056757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4.6800687249999999</v>
      </c>
      <c r="V630" s="475">
        <f t="shared" si="214"/>
        <v>3.437071988</v>
      </c>
      <c r="W630" s="460">
        <f t="shared" si="215"/>
        <v>13.121926644</v>
      </c>
      <c r="X630" s="476">
        <f t="shared" si="216"/>
        <v>40.650389930999999</v>
      </c>
      <c r="Y630" s="476">
        <f t="shared" si="217"/>
        <v>37.359780222000005</v>
      </c>
      <c r="Z630" s="478">
        <f t="shared" si="218"/>
        <v>1.6044575640000001</v>
      </c>
      <c r="AA630" s="465">
        <f t="shared" si="219"/>
        <v>100.853695074</v>
      </c>
      <c r="AB630" s="429">
        <f t="shared" si="220"/>
        <v>8.7341902722785133E-3</v>
      </c>
      <c r="AC630" s="454">
        <f t="shared" si="221"/>
        <v>94.480226253904291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36.637176885999999</v>
      </c>
      <c r="V631" s="475">
        <f t="shared" si="214"/>
        <v>30.304071972000003</v>
      </c>
      <c r="W631" s="460">
        <f t="shared" si="215"/>
        <v>82.858109591999991</v>
      </c>
      <c r="X631" s="476">
        <f t="shared" si="216"/>
        <v>312.96168469700001</v>
      </c>
      <c r="Y631" s="476">
        <f t="shared" si="217"/>
        <v>211.70378333399998</v>
      </c>
      <c r="Z631" s="478">
        <f t="shared" si="218"/>
        <v>6.3006737790000003</v>
      </c>
      <c r="AA631" s="465">
        <f t="shared" si="219"/>
        <v>680.76550026000007</v>
      </c>
      <c r="AB631" s="429">
        <f t="shared" si="220"/>
        <v>5.8956049212782545E-2</v>
      </c>
      <c r="AC631" s="454">
        <f t="shared" si="221"/>
        <v>92.081548332196192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0.60106879599999996</v>
      </c>
      <c r="V632" s="475">
        <f t="shared" si="214"/>
        <v>0.55934936800000001</v>
      </c>
      <c r="W632" s="460">
        <f t="shared" si="215"/>
        <v>2.3466481859999999</v>
      </c>
      <c r="X632" s="476">
        <f t="shared" si="216"/>
        <v>7.6748295879999997</v>
      </c>
      <c r="Y632" s="476">
        <f t="shared" si="217"/>
        <v>5.8626376919999998</v>
      </c>
      <c r="Z632" s="478">
        <f t="shared" si="218"/>
        <v>0.273494028</v>
      </c>
      <c r="AA632" s="465">
        <f t="shared" si="219"/>
        <v>17.318027657999998</v>
      </c>
      <c r="AB632" s="429">
        <f t="shared" si="220"/>
        <v>1.4997858888022861E-3</v>
      </c>
      <c r="AC632" s="454">
        <f t="shared" si="221"/>
        <v>97.373184140608089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1.129233935</v>
      </c>
      <c r="V633" s="475">
        <f t="shared" si="214"/>
        <v>0.80375584</v>
      </c>
      <c r="W633" s="460">
        <f t="shared" si="215"/>
        <v>3.0377123730000002</v>
      </c>
      <c r="X633" s="476">
        <f t="shared" si="216"/>
        <v>8.5740006310000005</v>
      </c>
      <c r="Y633" s="476">
        <f t="shared" si="217"/>
        <v>8.9937802439999999</v>
      </c>
      <c r="Z633" s="478">
        <f t="shared" si="218"/>
        <v>0.55821268800000001</v>
      </c>
      <c r="AA633" s="465">
        <f t="shared" si="219"/>
        <v>23.096695711000002</v>
      </c>
      <c r="AB633" s="429">
        <f t="shared" si="220"/>
        <v>2.0002334555295751E-3</v>
      </c>
      <c r="AC633" s="454">
        <f t="shared" si="221"/>
        <v>93.182421163142308</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14.122246275</v>
      </c>
      <c r="V634" s="475">
        <f t="shared" si="214"/>
        <v>10.857695870000001</v>
      </c>
      <c r="W634" s="460">
        <f t="shared" si="215"/>
        <v>30.307928127</v>
      </c>
      <c r="X634" s="476">
        <f t="shared" si="216"/>
        <v>124.95021459100001</v>
      </c>
      <c r="Y634" s="476">
        <f t="shared" si="217"/>
        <v>106.24849743599999</v>
      </c>
      <c r="Z634" s="478">
        <f t="shared" si="218"/>
        <v>3.8142954839999996</v>
      </c>
      <c r="AA634" s="465">
        <f t="shared" si="219"/>
        <v>290.30087778300003</v>
      </c>
      <c r="AB634" s="429">
        <f t="shared" si="220"/>
        <v>2.5140805212003122E-2</v>
      </c>
      <c r="AC634" s="454">
        <f t="shared" si="221"/>
        <v>95.200272912996752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34.439195792999996</v>
      </c>
      <c r="V635" s="475">
        <f t="shared" si="214"/>
        <v>26.549382632000004</v>
      </c>
      <c r="W635" s="460">
        <f t="shared" si="215"/>
        <v>77.510531681999993</v>
      </c>
      <c r="X635" s="476">
        <f t="shared" si="216"/>
        <v>321.26377684699997</v>
      </c>
      <c r="Y635" s="476">
        <f t="shared" si="217"/>
        <v>246.81733513200001</v>
      </c>
      <c r="Z635" s="478">
        <f t="shared" si="218"/>
        <v>7.5551761469999992</v>
      </c>
      <c r="AA635" s="465">
        <f t="shared" si="219"/>
        <v>714.13539823299993</v>
      </c>
      <c r="AB635" s="429">
        <f t="shared" si="220"/>
        <v>6.1845968496839002E-2</v>
      </c>
      <c r="AC635" s="454">
        <f t="shared" si="221"/>
        <v>95.453809408170855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83.910296466999995</v>
      </c>
      <c r="V636" s="475">
        <f t="shared" si="214"/>
        <v>54.854591963999994</v>
      </c>
      <c r="W636" s="460">
        <f t="shared" si="215"/>
        <v>156.010260483</v>
      </c>
      <c r="X636" s="476">
        <f t="shared" si="216"/>
        <v>510.44052005399999</v>
      </c>
      <c r="Y636" s="476">
        <f t="shared" si="217"/>
        <v>410.963162565</v>
      </c>
      <c r="Z636" s="478">
        <f t="shared" si="218"/>
        <v>19.942754433000001</v>
      </c>
      <c r="AA636" s="465">
        <f t="shared" si="219"/>
        <v>1236.1215859659999</v>
      </c>
      <c r="AB636" s="429">
        <f t="shared" si="220"/>
        <v>0.10705131947397592</v>
      </c>
      <c r="AC636" s="454">
        <f t="shared" si="221"/>
        <v>88.907540096286098</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5.2153595660000001</v>
      </c>
      <c r="V637" s="475">
        <f t="shared" si="214"/>
        <v>2.0127659740000001</v>
      </c>
      <c r="W637" s="460">
        <f t="shared" si="215"/>
        <v>7.247431776</v>
      </c>
      <c r="X637" s="476">
        <f t="shared" si="216"/>
        <v>16.039466202</v>
      </c>
      <c r="Y637" s="476">
        <f t="shared" si="217"/>
        <v>11.959382169</v>
      </c>
      <c r="Z637" s="478">
        <f t="shared" si="218"/>
        <v>0.73875109499999991</v>
      </c>
      <c r="AA637" s="465">
        <f t="shared" si="219"/>
        <v>43.213156781999999</v>
      </c>
      <c r="AB637" s="429">
        <f t="shared" si="220"/>
        <v>3.742370899974019E-3</v>
      </c>
      <c r="AC637" s="454">
        <f t="shared" si="221"/>
        <v>79.009048204822179</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5.4620493619999992</v>
      </c>
      <c r="V638" s="475">
        <f t="shared" si="214"/>
        <v>2.6953727220000001</v>
      </c>
      <c r="W638" s="460">
        <f t="shared" si="215"/>
        <v>6.9883407540000002</v>
      </c>
      <c r="X638" s="476">
        <f t="shared" si="216"/>
        <v>30.304595829</v>
      </c>
      <c r="Y638" s="476">
        <f t="shared" si="217"/>
        <v>14.272005444000001</v>
      </c>
      <c r="Z638" s="478">
        <f t="shared" si="218"/>
        <v>0.806722104</v>
      </c>
      <c r="AA638" s="465">
        <f t="shared" si="219"/>
        <v>60.529086215000007</v>
      </c>
      <c r="AB638" s="429">
        <f t="shared" si="220"/>
        <v>5.2419750770762979E-3</v>
      </c>
      <c r="AC638" s="454">
        <f t="shared" si="221"/>
        <v>87.426577416315865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4.4616817910000002</v>
      </c>
      <c r="V639" s="475">
        <f t="shared" si="214"/>
        <v>3.9830537820000003</v>
      </c>
      <c r="W639" s="460">
        <f t="shared" si="215"/>
        <v>10.207209155999999</v>
      </c>
      <c r="X639" s="476">
        <f t="shared" si="216"/>
        <v>45.307603107999995</v>
      </c>
      <c r="Y639" s="476">
        <f t="shared" si="217"/>
        <v>33.869841653999998</v>
      </c>
      <c r="Z639" s="478">
        <f t="shared" si="218"/>
        <v>3.0968174880000001</v>
      </c>
      <c r="AA639" s="465">
        <f t="shared" si="219"/>
        <v>100.926206979</v>
      </c>
      <c r="AB639" s="429">
        <f t="shared" si="220"/>
        <v>8.7404699903871133E-3</v>
      </c>
      <c r="AC639" s="454">
        <f t="shared" si="221"/>
        <v>95.723959347583502</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13.699938539000001</v>
      </c>
      <c r="V640" s="475">
        <f t="shared" si="214"/>
        <v>9.7100965020000007</v>
      </c>
      <c r="W640" s="460">
        <f t="shared" si="215"/>
        <v>28.733077739999999</v>
      </c>
      <c r="X640" s="476">
        <f t="shared" si="216"/>
        <v>93.697522768999988</v>
      </c>
      <c r="Y640" s="476">
        <f t="shared" si="217"/>
        <v>70.978711259999997</v>
      </c>
      <c r="Z640" s="478">
        <f t="shared" si="218"/>
        <v>3.9112300650000003</v>
      </c>
      <c r="AA640" s="465">
        <f t="shared" si="219"/>
        <v>220.73057687500003</v>
      </c>
      <c r="AB640" s="429">
        <f t="shared" si="220"/>
        <v>1.9115837609335759E-2</v>
      </c>
      <c r="AC640" s="454">
        <f t="shared" si="221"/>
        <v>89.831917532505784</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3.4276991739999998</v>
      </c>
      <c r="V641" s="475">
        <f t="shared" si="214"/>
        <v>3.1897868919999999</v>
      </c>
      <c r="W641" s="460">
        <f t="shared" si="215"/>
        <v>10.791949320000001</v>
      </c>
      <c r="X641" s="476">
        <f t="shared" si="216"/>
        <v>46.224387133</v>
      </c>
      <c r="Y641" s="476">
        <f t="shared" si="217"/>
        <v>31.222483526999998</v>
      </c>
      <c r="Z641" s="478">
        <f t="shared" si="218"/>
        <v>1.22463999</v>
      </c>
      <c r="AA641" s="465">
        <f t="shared" si="219"/>
        <v>96.080946036</v>
      </c>
      <c r="AB641" s="429">
        <f t="shared" si="220"/>
        <v>8.3208578882826706E-3</v>
      </c>
      <c r="AC641" s="454">
        <f t="shared" si="221"/>
        <v>99.098824108808955</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12.718479091000001</v>
      </c>
      <c r="V643" s="475">
        <f t="shared" si="214"/>
        <v>9.4194879700000005</v>
      </c>
      <c r="W643" s="460">
        <f t="shared" si="215"/>
        <v>27.559271358</v>
      </c>
      <c r="X643" s="476">
        <f t="shared" si="216"/>
        <v>112.84080270000001</v>
      </c>
      <c r="Y643" s="476">
        <f t="shared" si="217"/>
        <v>117.95176510500001</v>
      </c>
      <c r="Z643" s="478">
        <f t="shared" si="218"/>
        <v>10.001080737000001</v>
      </c>
      <c r="AA643" s="465">
        <f t="shared" si="219"/>
        <v>290.490886961</v>
      </c>
      <c r="AB643" s="429">
        <f t="shared" si="220"/>
        <v>2.5157260497185415E-2</v>
      </c>
      <c r="AC643" s="454">
        <f t="shared" si="221"/>
        <v>96.97413440181495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15.80068597</v>
      </c>
      <c r="V644" s="475">
        <f t="shared" si="214"/>
        <v>10.457570392000001</v>
      </c>
      <c r="W644" s="460">
        <f t="shared" si="215"/>
        <v>35.354170527000001</v>
      </c>
      <c r="X644" s="476">
        <f t="shared" si="216"/>
        <v>124.95049770999999</v>
      </c>
      <c r="Y644" s="476">
        <f t="shared" si="217"/>
        <v>137.782656444</v>
      </c>
      <c r="Z644" s="478">
        <f t="shared" si="218"/>
        <v>9.0019502520000003</v>
      </c>
      <c r="AA644" s="465">
        <f t="shared" si="219"/>
        <v>333.34753129499995</v>
      </c>
      <c r="AB644" s="429">
        <f t="shared" si="220"/>
        <v>2.886875649909067E-2</v>
      </c>
      <c r="AC644" s="454">
        <f t="shared" si="221"/>
        <v>95.808060909639053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6.3135264050000002</v>
      </c>
      <c r="V645" s="475">
        <f t="shared" si="214"/>
        <v>5.0365458199999997</v>
      </c>
      <c r="W645" s="460">
        <f t="shared" si="215"/>
        <v>17.409556421999998</v>
      </c>
      <c r="X645" s="476">
        <f t="shared" si="216"/>
        <v>60.045690475000001</v>
      </c>
      <c r="Y645" s="476">
        <f t="shared" si="217"/>
        <v>49.059711602999997</v>
      </c>
      <c r="Z645" s="478">
        <f t="shared" si="218"/>
        <v>3.0452228729999997</v>
      </c>
      <c r="AA645" s="465">
        <f t="shared" si="219"/>
        <v>140.910253598</v>
      </c>
      <c r="AB645" s="429">
        <f t="shared" si="220"/>
        <v>1.2203191616696977E-2</v>
      </c>
      <c r="AC645" s="454">
        <f t="shared" si="221"/>
        <v>95.018226204320612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12.199356646</v>
      </c>
      <c r="V646" s="475">
        <f t="shared" si="214"/>
        <v>8.5877839199999997</v>
      </c>
      <c r="W646" s="460">
        <f t="shared" si="215"/>
        <v>23.145279624</v>
      </c>
      <c r="X646" s="476">
        <f t="shared" si="216"/>
        <v>74.773466349999993</v>
      </c>
      <c r="Y646" s="476">
        <f t="shared" si="217"/>
        <v>61.074559560000004</v>
      </c>
      <c r="Z646" s="478">
        <f t="shared" si="218"/>
        <v>3.2753143769999999</v>
      </c>
      <c r="AA646" s="465">
        <f t="shared" si="219"/>
        <v>183.05576047700001</v>
      </c>
      <c r="AB646" s="429">
        <f t="shared" si="220"/>
        <v>1.5853101279726337E-2</v>
      </c>
      <c r="AC646" s="454">
        <f t="shared" si="221"/>
        <v>88.416038763851859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4.6008974999999994</v>
      </c>
      <c r="V647" s="475">
        <f t="shared" si="214"/>
        <v>3.866910426</v>
      </c>
      <c r="W647" s="460">
        <f t="shared" si="215"/>
        <v>9.5291074649999992</v>
      </c>
      <c r="X647" s="476">
        <f t="shared" si="216"/>
        <v>38.835641844000001</v>
      </c>
      <c r="Y647" s="476">
        <f t="shared" si="217"/>
        <v>32.156784690000002</v>
      </c>
      <c r="Z647" s="478">
        <f t="shared" si="218"/>
        <v>2.9266705740000001</v>
      </c>
      <c r="AA647" s="465">
        <f t="shared" si="219"/>
        <v>91.91601249899999</v>
      </c>
      <c r="AB647" s="429">
        <f t="shared" si="220"/>
        <v>7.9601638952974795E-3</v>
      </c>
      <c r="AC647" s="454">
        <f t="shared" si="221"/>
        <v>93.452140116547767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4.1838004189999998</v>
      </c>
      <c r="V648" s="475">
        <f t="shared" si="214"/>
        <v>3.1092958300000002</v>
      </c>
      <c r="W648" s="460">
        <f t="shared" si="215"/>
        <v>7.9801059780000001</v>
      </c>
      <c r="X648" s="476">
        <f t="shared" si="216"/>
        <v>31.653672765</v>
      </c>
      <c r="Y648" s="476">
        <f t="shared" si="217"/>
        <v>33.256327302000003</v>
      </c>
      <c r="Z648" s="478">
        <f t="shared" si="218"/>
        <v>5.0735635769999998</v>
      </c>
      <c r="AA648" s="465">
        <f t="shared" si="219"/>
        <v>85.256765870999999</v>
      </c>
      <c r="AB648" s="429">
        <f t="shared" si="220"/>
        <v>7.3834559514159518E-3</v>
      </c>
      <c r="AC648" s="454">
        <f t="shared" si="221"/>
        <v>94.465649595846685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1.3352981269999999</v>
      </c>
      <c r="V649" s="475">
        <f t="shared" ref="V649:V712" si="235">IFERROR(V$5*I649,"")</f>
        <v>1.8554132619999999</v>
      </c>
      <c r="W649" s="460">
        <f t="shared" ref="W649:W712" si="236">IFERROR(W$5*K649,"")</f>
        <v>4.1419829760000004</v>
      </c>
      <c r="X649" s="476">
        <f t="shared" ref="X649:X712" si="237">IFERROR(X$5*M649,"")</f>
        <v>18.96589346</v>
      </c>
      <c r="Y649" s="476">
        <f t="shared" ref="Y649:Y712" si="238">IFERROR(Y$5*O649,"")</f>
        <v>10.862350838999999</v>
      </c>
      <c r="Z649" s="478">
        <f t="shared" ref="Z649:Z712" si="239">IFERROR(Z$5*Q649,"")</f>
        <v>2.198441952</v>
      </c>
      <c r="AA649" s="465">
        <f t="shared" ref="AA649:AA712" si="240">IFERROR(SUM(U649:Z649),"")</f>
        <v>39.359380616000003</v>
      </c>
      <c r="AB649" s="429">
        <f t="shared" ref="AB649:AB712" si="241">IF(OR(AA649="", AA649=0), "", AA649/$AA$5)</f>
        <v>3.4086239383389629E-3</v>
      </c>
      <c r="AC649" s="454">
        <f t="shared" ref="AC649:AC712" si="242">IF(OR(AB649="", AB649=0), "", IF(AN649&gt;0, AB649/AN649*100, ""))</f>
        <v>95.49592094922194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4.0947377019999998</v>
      </c>
      <c r="V650" s="475">
        <f t="shared" si="235"/>
        <v>2.8816267899999999</v>
      </c>
      <c r="W650" s="460">
        <f t="shared" si="236"/>
        <v>6.3731123159999994</v>
      </c>
      <c r="X650" s="476">
        <f t="shared" si="237"/>
        <v>16.764623366999999</v>
      </c>
      <c r="Y650" s="476">
        <f t="shared" si="238"/>
        <v>16.216948023</v>
      </c>
      <c r="Z650" s="478">
        <f t="shared" si="239"/>
        <v>1.5631395690000001</v>
      </c>
      <c r="AA650" s="465">
        <f t="shared" si="240"/>
        <v>47.894187766999998</v>
      </c>
      <c r="AB650" s="429">
        <f t="shared" si="241"/>
        <v>4.1477602638780638E-3</v>
      </c>
      <c r="AC650" s="454">
        <f t="shared" si="242"/>
        <v>81.80548239878155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13.716411522</v>
      </c>
      <c r="V651" s="475">
        <f t="shared" si="235"/>
        <v>13.3925339</v>
      </c>
      <c r="W651" s="460">
        <f t="shared" si="236"/>
        <v>29.476656596999998</v>
      </c>
      <c r="X651" s="476">
        <f t="shared" si="237"/>
        <v>97.11538997400001</v>
      </c>
      <c r="Y651" s="476">
        <f t="shared" si="238"/>
        <v>78.929729250000008</v>
      </c>
      <c r="Z651" s="478">
        <f t="shared" si="239"/>
        <v>6.3088596750000008</v>
      </c>
      <c r="AA651" s="465">
        <f t="shared" si="240"/>
        <v>238.93958091800002</v>
      </c>
      <c r="AB651" s="429">
        <f t="shared" si="241"/>
        <v>2.0692784352472505E-2</v>
      </c>
      <c r="AC651" s="454">
        <f t="shared" si="242"/>
        <v>87.747646485733213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93.254435125000001</v>
      </c>
      <c r="V653" s="475">
        <f t="shared" si="235"/>
        <v>63.925972770000001</v>
      </c>
      <c r="W653" s="460">
        <f t="shared" si="236"/>
        <v>180.81872323499999</v>
      </c>
      <c r="X653" s="476">
        <f t="shared" si="237"/>
        <v>818.98427183199999</v>
      </c>
      <c r="Y653" s="476">
        <f t="shared" si="238"/>
        <v>618.66397599000004</v>
      </c>
      <c r="Z653" s="478">
        <f t="shared" si="239"/>
        <v>0</v>
      </c>
      <c r="AA653" s="465">
        <f t="shared" si="240"/>
        <v>1775.6473789520001</v>
      </c>
      <c r="AB653" s="429">
        <f t="shared" si="241"/>
        <v>0.15377564553148004</v>
      </c>
      <c r="AC653" s="454">
        <f t="shared" si="242"/>
        <v>95.732973755676582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90.468357996999998</v>
      </c>
      <c r="V654" s="475">
        <f t="shared" si="235"/>
        <v>67.903522703999997</v>
      </c>
      <c r="W654" s="460">
        <f t="shared" si="236"/>
        <v>200.62332683100001</v>
      </c>
      <c r="X654" s="476">
        <f t="shared" si="237"/>
        <v>809.04286106799998</v>
      </c>
      <c r="Y654" s="476">
        <f t="shared" si="238"/>
        <v>674.48123467799996</v>
      </c>
      <c r="Z654" s="478">
        <f t="shared" si="239"/>
        <v>0</v>
      </c>
      <c r="AA654" s="465">
        <f t="shared" si="240"/>
        <v>1842.5193032779998</v>
      </c>
      <c r="AB654" s="429">
        <f t="shared" si="241"/>
        <v>0.15956692675829218</v>
      </c>
      <c r="AC654" s="454">
        <f t="shared" si="242"/>
        <v>95.305848380041269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121.66163081500001</v>
      </c>
      <c r="V655" s="475">
        <f t="shared" si="235"/>
        <v>89.494477305999993</v>
      </c>
      <c r="W655" s="460">
        <f t="shared" si="236"/>
        <v>272.584200393</v>
      </c>
      <c r="X655" s="476">
        <f t="shared" si="237"/>
        <v>1177.654808798</v>
      </c>
      <c r="Y655" s="476">
        <f t="shared" si="238"/>
        <v>976.66301352900007</v>
      </c>
      <c r="Z655" s="478">
        <f t="shared" si="239"/>
        <v>0</v>
      </c>
      <c r="AA655" s="465">
        <f t="shared" si="240"/>
        <v>2638.0581308410001</v>
      </c>
      <c r="AB655" s="429">
        <f t="shared" si="241"/>
        <v>0.22846264231757168</v>
      </c>
      <c r="AC655" s="454">
        <f t="shared" si="242"/>
        <v>97.073743504297994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43.397842452999996</v>
      </c>
      <c r="V656" s="475">
        <f t="shared" si="235"/>
        <v>24.767788048</v>
      </c>
      <c r="W656" s="460">
        <f t="shared" si="236"/>
        <v>92.38174962299999</v>
      </c>
      <c r="X656" s="476">
        <f t="shared" si="237"/>
        <v>295.22193492299999</v>
      </c>
      <c r="Y656" s="476">
        <f t="shared" si="238"/>
        <v>204.02723849399999</v>
      </c>
      <c r="Z656" s="478">
        <f t="shared" si="239"/>
        <v>0</v>
      </c>
      <c r="AA656" s="465">
        <f t="shared" si="240"/>
        <v>659.79655354099998</v>
      </c>
      <c r="AB656" s="429">
        <f t="shared" si="241"/>
        <v>5.7140084311163068E-2</v>
      </c>
      <c r="AC656" s="454">
        <f t="shared" si="242"/>
        <v>90.813926946288589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38.344023694999997</v>
      </c>
      <c r="V657" s="475">
        <f t="shared" si="235"/>
        <v>21.436274174000001</v>
      </c>
      <c r="W657" s="460">
        <f t="shared" si="236"/>
        <v>68.785777082999999</v>
      </c>
      <c r="X657" s="476">
        <f t="shared" si="237"/>
        <v>236.12289504400002</v>
      </c>
      <c r="Y657" s="476">
        <f t="shared" si="238"/>
        <v>202.59001004699999</v>
      </c>
      <c r="Z657" s="478">
        <f t="shared" si="239"/>
        <v>0</v>
      </c>
      <c r="AA657" s="465">
        <f t="shared" si="240"/>
        <v>567.27898004300005</v>
      </c>
      <c r="AB657" s="429">
        <f t="shared" si="241"/>
        <v>4.9127823680869494E-2</v>
      </c>
      <c r="AC657" s="454">
        <f t="shared" si="242"/>
        <v>90.975391961953562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33.975945029000002</v>
      </c>
      <c r="V658" s="475">
        <f t="shared" si="235"/>
        <v>23.069019063999999</v>
      </c>
      <c r="W658" s="460">
        <f t="shared" si="236"/>
        <v>56.372138274000001</v>
      </c>
      <c r="X658" s="476">
        <f t="shared" si="237"/>
        <v>238.927009927</v>
      </c>
      <c r="Y658" s="476">
        <f t="shared" si="238"/>
        <v>179.991781137</v>
      </c>
      <c r="Z658" s="478">
        <f t="shared" si="239"/>
        <v>0</v>
      </c>
      <c r="AA658" s="465">
        <f t="shared" si="240"/>
        <v>532.33589343100004</v>
      </c>
      <c r="AB658" s="429">
        <f t="shared" si="241"/>
        <v>4.6101662200658186E-2</v>
      </c>
      <c r="AC658" s="454">
        <f t="shared" si="242"/>
        <v>91.552088329686555</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22.828244825999999</v>
      </c>
      <c r="V659" s="475">
        <f t="shared" si="235"/>
        <v>11.004048126000001</v>
      </c>
      <c r="W659" s="460">
        <f t="shared" si="236"/>
        <v>32.909897424</v>
      </c>
      <c r="X659" s="476">
        <f t="shared" si="237"/>
        <v>119.79822861000001</v>
      </c>
      <c r="Y659" s="476">
        <f t="shared" si="238"/>
        <v>91.907535996000007</v>
      </c>
      <c r="Z659" s="478">
        <f t="shared" si="239"/>
        <v>0</v>
      </c>
      <c r="AA659" s="465">
        <f t="shared" si="240"/>
        <v>278.44795498200006</v>
      </c>
      <c r="AB659" s="429">
        <f t="shared" si="241"/>
        <v>2.411431150792414E-2</v>
      </c>
      <c r="AC659" s="454">
        <f t="shared" si="242"/>
        <v>88.739042011678464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154.13290167099998</v>
      </c>
      <c r="V660" s="475">
        <f t="shared" si="235"/>
        <v>132.287919966</v>
      </c>
      <c r="W660" s="460">
        <f t="shared" si="236"/>
        <v>344.00865780600003</v>
      </c>
      <c r="X660" s="476">
        <f t="shared" si="237"/>
        <v>1463.456341455</v>
      </c>
      <c r="Y660" s="476">
        <f t="shared" si="238"/>
        <v>1132.4515165830001</v>
      </c>
      <c r="Z660" s="478">
        <f t="shared" si="239"/>
        <v>0</v>
      </c>
      <c r="AA660" s="465">
        <f t="shared" si="240"/>
        <v>3226.3373374809998</v>
      </c>
      <c r="AB660" s="429">
        <f t="shared" si="241"/>
        <v>0.27940913981822119</v>
      </c>
      <c r="AC660" s="454">
        <f t="shared" si="242"/>
        <v>94.81777042994193</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106.838639551</v>
      </c>
      <c r="V661" s="475">
        <f t="shared" si="235"/>
        <v>82.07346355</v>
      </c>
      <c r="W661" s="460">
        <f t="shared" si="236"/>
        <v>174.955137498</v>
      </c>
      <c r="X661" s="476">
        <f t="shared" si="237"/>
        <v>506.86447873399999</v>
      </c>
      <c r="Y661" s="476">
        <f t="shared" si="238"/>
        <v>305.84565316200002</v>
      </c>
      <c r="Z661" s="478">
        <f t="shared" si="239"/>
        <v>0</v>
      </c>
      <c r="AA661" s="465">
        <f t="shared" si="240"/>
        <v>1176.577372495</v>
      </c>
      <c r="AB661" s="429">
        <f t="shared" si="241"/>
        <v>0.10189463691824716</v>
      </c>
      <c r="AC661" s="454">
        <f t="shared" si="242"/>
        <v>79.930880047843161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29.568403090999997</v>
      </c>
      <c r="V662" s="475">
        <f t="shared" si="235"/>
        <v>25.772107092000002</v>
      </c>
      <c r="W662" s="460">
        <f t="shared" si="236"/>
        <v>58.062647382000002</v>
      </c>
      <c r="X662" s="476">
        <f t="shared" si="237"/>
        <v>178.15352480999999</v>
      </c>
      <c r="Y662" s="476">
        <f t="shared" si="238"/>
        <v>124.809758937</v>
      </c>
      <c r="Z662" s="478">
        <f t="shared" si="239"/>
        <v>0</v>
      </c>
      <c r="AA662" s="465">
        <f t="shared" si="240"/>
        <v>416.36644131200001</v>
      </c>
      <c r="AB662" s="429">
        <f t="shared" si="241"/>
        <v>3.6058408358188278E-2</v>
      </c>
      <c r="AC662" s="454">
        <f t="shared" si="242"/>
        <v>84.362953684523688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105.62752772899999</v>
      </c>
      <c r="V663" s="475">
        <f t="shared" si="235"/>
        <v>75.277493112000002</v>
      </c>
      <c r="W663" s="460">
        <f t="shared" si="236"/>
        <v>202.87091442299999</v>
      </c>
      <c r="X663" s="476">
        <f t="shared" si="237"/>
        <v>885.49488533200008</v>
      </c>
      <c r="Y663" s="476">
        <f t="shared" si="238"/>
        <v>646.12274588100001</v>
      </c>
      <c r="Z663" s="478">
        <f t="shared" si="239"/>
        <v>0</v>
      </c>
      <c r="AA663" s="465">
        <f t="shared" si="240"/>
        <v>1915.3935664770001</v>
      </c>
      <c r="AB663" s="429">
        <f t="shared" si="241"/>
        <v>0.16587802602208368</v>
      </c>
      <c r="AC663" s="454">
        <f t="shared" si="242"/>
        <v>94.200124571923922</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84.788003002000011</v>
      </c>
      <c r="V664" s="475">
        <f t="shared" si="235"/>
        <v>50.026142567999997</v>
      </c>
      <c r="W664" s="460">
        <f t="shared" si="236"/>
        <v>136.80255162899999</v>
      </c>
      <c r="X664" s="476">
        <f t="shared" si="237"/>
        <v>408.623834778</v>
      </c>
      <c r="Y664" s="476">
        <f t="shared" si="238"/>
        <v>262.44618533400001</v>
      </c>
      <c r="Z664" s="478">
        <f t="shared" si="239"/>
        <v>0</v>
      </c>
      <c r="AA664" s="465">
        <f t="shared" si="240"/>
        <v>942.68671731100005</v>
      </c>
      <c r="AB664" s="429">
        <f t="shared" si="241"/>
        <v>8.1639102564389027E-2</v>
      </c>
      <c r="AC664" s="454">
        <f t="shared" si="242"/>
        <v>83.469321877615315</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43.113082394000003</v>
      </c>
      <c r="V665" s="475">
        <f t="shared" si="235"/>
        <v>44.939346804000003</v>
      </c>
      <c r="W665" s="460">
        <f t="shared" si="236"/>
        <v>117.79084122</v>
      </c>
      <c r="X665" s="476">
        <f t="shared" si="237"/>
        <v>591.15375348600003</v>
      </c>
      <c r="Y665" s="476">
        <f t="shared" si="238"/>
        <v>518.08878190200005</v>
      </c>
      <c r="Z665" s="478">
        <f t="shared" si="239"/>
        <v>0</v>
      </c>
      <c r="AA665" s="465">
        <f t="shared" si="240"/>
        <v>1315.0858058060001</v>
      </c>
      <c r="AB665" s="429">
        <f t="shared" si="241"/>
        <v>0.11388982469957565</v>
      </c>
      <c r="AC665" s="454">
        <f t="shared" si="242"/>
        <v>100.3776852198113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22.561425447000001</v>
      </c>
      <c r="V666" s="475">
        <f t="shared" si="235"/>
        <v>17.163625822</v>
      </c>
      <c r="W666" s="460">
        <f t="shared" si="236"/>
        <v>55.245696924000001</v>
      </c>
      <c r="X666" s="476">
        <f t="shared" si="237"/>
        <v>315.595312272</v>
      </c>
      <c r="Y666" s="476">
        <f t="shared" si="238"/>
        <v>298.58739543000002</v>
      </c>
      <c r="Z666" s="478">
        <f t="shared" si="239"/>
        <v>0</v>
      </c>
      <c r="AA666" s="465">
        <f t="shared" si="240"/>
        <v>709.15345589499998</v>
      </c>
      <c r="AB666" s="429">
        <f t="shared" si="241"/>
        <v>6.1414519433186106E-2</v>
      </c>
      <c r="AC666" s="454">
        <f t="shared" si="242"/>
        <v>104.30264153266971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163.04171587499999</v>
      </c>
      <c r="V667" s="475">
        <f t="shared" si="235"/>
        <v>107.802191458</v>
      </c>
      <c r="W667" s="460">
        <f t="shared" si="236"/>
        <v>303.98594878199998</v>
      </c>
      <c r="X667" s="476">
        <f t="shared" si="237"/>
        <v>1150.218590898</v>
      </c>
      <c r="Y667" s="476">
        <f t="shared" si="238"/>
        <v>850.40393663399993</v>
      </c>
      <c r="Z667" s="478">
        <f t="shared" si="239"/>
        <v>0</v>
      </c>
      <c r="AA667" s="465">
        <f t="shared" si="240"/>
        <v>2575.4523836469998</v>
      </c>
      <c r="AB667" s="429">
        <f t="shared" si="241"/>
        <v>0.22304082304035677</v>
      </c>
      <c r="AC667" s="454">
        <f t="shared" si="242"/>
        <v>91.310548517078487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175.86693812199999</v>
      </c>
      <c r="V668" s="475">
        <f t="shared" si="235"/>
        <v>137.72456809600001</v>
      </c>
      <c r="W668" s="460">
        <f t="shared" si="236"/>
        <v>403.22630006100002</v>
      </c>
      <c r="X668" s="476">
        <f t="shared" si="237"/>
        <v>1505.315058443</v>
      </c>
      <c r="Y668" s="476">
        <f t="shared" si="238"/>
        <v>1330.9895368590001</v>
      </c>
      <c r="Z668" s="478">
        <f t="shared" si="239"/>
        <v>0</v>
      </c>
      <c r="AA668" s="465">
        <f t="shared" si="240"/>
        <v>3553.1224015809998</v>
      </c>
      <c r="AB668" s="429">
        <f t="shared" si="241"/>
        <v>0.30770956972209229</v>
      </c>
      <c r="AC668" s="454">
        <f t="shared" si="242"/>
        <v>94.214744993939505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121.15264259800001</v>
      </c>
      <c r="V669" s="475">
        <f t="shared" si="235"/>
        <v>93.766300298000004</v>
      </c>
      <c r="W669" s="460">
        <f t="shared" si="236"/>
        <v>236.796361416</v>
      </c>
      <c r="X669" s="476">
        <f t="shared" si="237"/>
        <v>881.40006073000006</v>
      </c>
      <c r="Y669" s="476">
        <f t="shared" si="238"/>
        <v>818.03303568900003</v>
      </c>
      <c r="Z669" s="478">
        <f t="shared" si="239"/>
        <v>0</v>
      </c>
      <c r="AA669" s="465">
        <f t="shared" si="240"/>
        <v>2151.148400731</v>
      </c>
      <c r="AB669" s="429">
        <f t="shared" si="241"/>
        <v>0.18629500309439681</v>
      </c>
      <c r="AC669" s="454">
        <f t="shared" si="242"/>
        <v>91.841743122487273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74.331305671999999</v>
      </c>
      <c r="V670" s="475">
        <f t="shared" si="235"/>
        <v>85.898903255999997</v>
      </c>
      <c r="W670" s="460">
        <f t="shared" si="236"/>
        <v>346.98056626499999</v>
      </c>
      <c r="X670" s="476">
        <f t="shared" si="237"/>
        <v>1893.4807490500002</v>
      </c>
      <c r="Y670" s="476">
        <f t="shared" si="238"/>
        <v>2056.8184196970001</v>
      </c>
      <c r="Z670" s="478">
        <f t="shared" si="239"/>
        <v>0</v>
      </c>
      <c r="AA670" s="465">
        <f t="shared" si="240"/>
        <v>4457.5099439400001</v>
      </c>
      <c r="AB670" s="429">
        <f t="shared" si="241"/>
        <v>0.38603186489477787</v>
      </c>
      <c r="AC670" s="454">
        <f t="shared" si="242"/>
        <v>108.75688757847355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163.90556700799999</v>
      </c>
      <c r="V672" s="475">
        <f t="shared" si="235"/>
        <v>121.682274198</v>
      </c>
      <c r="W672" s="460">
        <f t="shared" si="236"/>
        <v>310.58477906399997</v>
      </c>
      <c r="X672" s="476">
        <f t="shared" si="237"/>
        <v>1144.1315771009999</v>
      </c>
      <c r="Y672" s="476">
        <f t="shared" si="238"/>
        <v>814.91286752999997</v>
      </c>
      <c r="Z672" s="478">
        <f t="shared" si="239"/>
        <v>41.028020325</v>
      </c>
      <c r="AA672" s="465">
        <f t="shared" si="240"/>
        <v>2596.2450852259999</v>
      </c>
      <c r="AB672" s="429">
        <f t="shared" si="241"/>
        <v>0.22484152465800639</v>
      </c>
      <c r="AC672" s="454">
        <f t="shared" si="242"/>
        <v>89.801948029265688</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163.43961813999999</v>
      </c>
      <c r="V673" s="475">
        <f t="shared" si="235"/>
        <v>120.67051533</v>
      </c>
      <c r="W673" s="460">
        <f t="shared" si="236"/>
        <v>320.94638560200002</v>
      </c>
      <c r="X673" s="476">
        <f t="shared" si="237"/>
        <v>1207.399976384</v>
      </c>
      <c r="Y673" s="476">
        <f t="shared" si="238"/>
        <v>892.55520211500004</v>
      </c>
      <c r="Z673" s="478">
        <f t="shared" si="239"/>
        <v>31.990637681999999</v>
      </c>
      <c r="AA673" s="465">
        <f t="shared" si="240"/>
        <v>2737.0023352530002</v>
      </c>
      <c r="AB673" s="429">
        <f t="shared" si="241"/>
        <v>0.23703146577058978</v>
      </c>
      <c r="AC673" s="454">
        <f t="shared" si="242"/>
        <v>91.16805151965967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183.33746722700002</v>
      </c>
      <c r="V674" s="475">
        <f t="shared" si="235"/>
        <v>141.830979894</v>
      </c>
      <c r="W674" s="460">
        <f t="shared" si="236"/>
        <v>379.74615633000002</v>
      </c>
      <c r="X674" s="476">
        <f t="shared" si="237"/>
        <v>1493.8797876600001</v>
      </c>
      <c r="Y674" s="476">
        <f t="shared" si="238"/>
        <v>1098.0932713770001</v>
      </c>
      <c r="Z674" s="478">
        <f t="shared" si="239"/>
        <v>42.156766671</v>
      </c>
      <c r="AA674" s="465">
        <f t="shared" si="240"/>
        <v>3339.0444291590002</v>
      </c>
      <c r="AB674" s="429">
        <f t="shared" si="241"/>
        <v>0.28916986482714124</v>
      </c>
      <c r="AC674" s="454">
        <f t="shared" si="242"/>
        <v>92.613263141337526</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91.252095746999998</v>
      </c>
      <c r="V675" s="475">
        <f t="shared" si="235"/>
        <v>65.556818608</v>
      </c>
      <c r="W675" s="460">
        <f t="shared" si="236"/>
        <v>180.76049495100003</v>
      </c>
      <c r="X675" s="476">
        <f t="shared" si="237"/>
        <v>558.761433184</v>
      </c>
      <c r="Y675" s="476">
        <f t="shared" si="238"/>
        <v>420.84808527899997</v>
      </c>
      <c r="Z675" s="478">
        <f t="shared" si="239"/>
        <v>19.122654138000001</v>
      </c>
      <c r="AA675" s="465">
        <f t="shared" si="240"/>
        <v>1336.3015819069999</v>
      </c>
      <c r="AB675" s="429">
        <f t="shared" si="241"/>
        <v>0.11572716566268294</v>
      </c>
      <c r="AC675" s="454">
        <f t="shared" si="242"/>
        <v>87.431474002425674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86.315154372999999</v>
      </c>
      <c r="V676" s="475">
        <f t="shared" si="235"/>
        <v>55.687672338000006</v>
      </c>
      <c r="W676" s="460">
        <f t="shared" si="236"/>
        <v>147.21867025200001</v>
      </c>
      <c r="X676" s="476">
        <f t="shared" si="237"/>
        <v>467.51631699499995</v>
      </c>
      <c r="Y676" s="476">
        <f t="shared" si="238"/>
        <v>320.769911976</v>
      </c>
      <c r="Z676" s="478">
        <f t="shared" si="239"/>
        <v>20.390322651000002</v>
      </c>
      <c r="AA676" s="465">
        <f t="shared" si="240"/>
        <v>1097.898048585</v>
      </c>
      <c r="AB676" s="429">
        <f t="shared" si="241"/>
        <v>9.5080804415432582E-2</v>
      </c>
      <c r="AC676" s="454">
        <f t="shared" si="242"/>
        <v>85.72639181765399</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72.230058764999995</v>
      </c>
      <c r="V677" s="475">
        <f t="shared" si="235"/>
        <v>56.720157516</v>
      </c>
      <c r="W677" s="460">
        <f t="shared" si="236"/>
        <v>150.29477999100001</v>
      </c>
      <c r="X677" s="476">
        <f t="shared" si="237"/>
        <v>442.85012048999999</v>
      </c>
      <c r="Y677" s="476">
        <f t="shared" si="238"/>
        <v>309.42954722100001</v>
      </c>
      <c r="Z677" s="478">
        <f t="shared" si="239"/>
        <v>19.541229933</v>
      </c>
      <c r="AA677" s="465">
        <f t="shared" si="240"/>
        <v>1051.0658939160001</v>
      </c>
      <c r="AB677" s="429">
        <f t="shared" si="241"/>
        <v>9.1025018958690571E-2</v>
      </c>
      <c r="AC677" s="454">
        <f t="shared" si="242"/>
        <v>85.929608672424493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60.475259876999999</v>
      </c>
      <c r="V678" s="475">
        <f t="shared" si="235"/>
        <v>42.339752766000004</v>
      </c>
      <c r="W678" s="460">
        <f t="shared" si="236"/>
        <v>108.33101552100001</v>
      </c>
      <c r="X678" s="476">
        <f t="shared" si="237"/>
        <v>283.06675212700003</v>
      </c>
      <c r="Y678" s="476">
        <f t="shared" si="238"/>
        <v>196.960169103</v>
      </c>
      <c r="Z678" s="478">
        <f t="shared" si="239"/>
        <v>13.940530088999999</v>
      </c>
      <c r="AA678" s="465">
        <f t="shared" si="240"/>
        <v>705.11347948300011</v>
      </c>
      <c r="AB678" s="429">
        <f t="shared" si="241"/>
        <v>6.1064647049709889E-2</v>
      </c>
      <c r="AC678" s="454">
        <f t="shared" si="242"/>
        <v>81.670565740464227</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77.677009092000006</v>
      </c>
      <c r="V679" s="475">
        <f t="shared" si="235"/>
        <v>54.933008765999993</v>
      </c>
      <c r="W679" s="460">
        <f t="shared" si="236"/>
        <v>144.46644499199999</v>
      </c>
      <c r="X679" s="476">
        <f t="shared" si="237"/>
        <v>466.20232694700002</v>
      </c>
      <c r="Y679" s="476">
        <f t="shared" si="238"/>
        <v>292.69175749800002</v>
      </c>
      <c r="Z679" s="478">
        <f t="shared" si="239"/>
        <v>10.148516781</v>
      </c>
      <c r="AA679" s="465">
        <f t="shared" si="240"/>
        <v>1046.1190640759999</v>
      </c>
      <c r="AB679" s="429">
        <f t="shared" si="241"/>
        <v>9.059661072798128E-2</v>
      </c>
      <c r="AC679" s="454">
        <f t="shared" si="242"/>
        <v>86.120834619237442</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96.08936948600001</v>
      </c>
      <c r="V680" s="475">
        <f t="shared" si="235"/>
        <v>77.062599096</v>
      </c>
      <c r="W680" s="460">
        <f t="shared" si="236"/>
        <v>224.37753268500001</v>
      </c>
      <c r="X680" s="476">
        <f t="shared" si="237"/>
        <v>802.86767308700007</v>
      </c>
      <c r="Y680" s="476">
        <f t="shared" si="238"/>
        <v>685.22087267400002</v>
      </c>
      <c r="Z680" s="478">
        <f t="shared" si="239"/>
        <v>29.727568781999999</v>
      </c>
      <c r="AA680" s="465">
        <f t="shared" si="240"/>
        <v>1915.34561581</v>
      </c>
      <c r="AB680" s="429">
        <f t="shared" si="241"/>
        <v>0.16587387337057244</v>
      </c>
      <c r="AC680" s="454">
        <f t="shared" si="242"/>
        <v>93.273813266050936</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150.66539340399999</v>
      </c>
      <c r="V681" s="475">
        <f t="shared" si="235"/>
        <v>109.27493452</v>
      </c>
      <c r="W681" s="460">
        <f t="shared" si="236"/>
        <v>316.97770327500001</v>
      </c>
      <c r="X681" s="476">
        <f t="shared" si="237"/>
        <v>1255.5627153990001</v>
      </c>
      <c r="Y681" s="476">
        <f t="shared" si="238"/>
        <v>1007.248184454</v>
      </c>
      <c r="Z681" s="478">
        <f t="shared" si="239"/>
        <v>47.117478587999997</v>
      </c>
      <c r="AA681" s="465">
        <f t="shared" si="240"/>
        <v>2886.8464096399998</v>
      </c>
      <c r="AB681" s="429">
        <f t="shared" si="241"/>
        <v>0.25000834932363381</v>
      </c>
      <c r="AC681" s="454">
        <f t="shared" si="242"/>
        <v>94.211071371795981</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70.692682918000003</v>
      </c>
      <c r="V682" s="475">
        <f t="shared" si="235"/>
        <v>54.251529286</v>
      </c>
      <c r="W682" s="460">
        <f t="shared" si="236"/>
        <v>143.82790890300001</v>
      </c>
      <c r="X682" s="476">
        <f t="shared" si="237"/>
        <v>436.37198524500002</v>
      </c>
      <c r="Y682" s="476">
        <f t="shared" si="238"/>
        <v>306.88154792099999</v>
      </c>
      <c r="Z682" s="478">
        <f t="shared" si="239"/>
        <v>25.289451843000002</v>
      </c>
      <c r="AA682" s="465">
        <f t="shared" si="240"/>
        <v>1037.3151061159999</v>
      </c>
      <c r="AB682" s="429">
        <f t="shared" si="241"/>
        <v>8.9834165247769979E-2</v>
      </c>
      <c r="AC682" s="454">
        <f t="shared" si="242"/>
        <v>86.51305766714114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79.438729408</v>
      </c>
      <c r="V683" s="475">
        <f t="shared" si="235"/>
        <v>50.667693810000003</v>
      </c>
      <c r="W683" s="460">
        <f t="shared" si="236"/>
        <v>138.69501785700001</v>
      </c>
      <c r="X683" s="476">
        <f t="shared" si="237"/>
        <v>403.14334135099995</v>
      </c>
      <c r="Y683" s="476">
        <f t="shared" si="238"/>
        <v>279.22964049900003</v>
      </c>
      <c r="Z683" s="478">
        <f t="shared" si="239"/>
        <v>20.108027120999999</v>
      </c>
      <c r="AA683" s="465">
        <f t="shared" si="240"/>
        <v>971.28245004600001</v>
      </c>
      <c r="AB683" s="429">
        <f t="shared" si="241"/>
        <v>8.4115566817874771E-2</v>
      </c>
      <c r="AC683" s="454">
        <f t="shared" si="242"/>
        <v>84.419090501419547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97.028779978999992</v>
      </c>
      <c r="V685" s="475">
        <f t="shared" si="235"/>
        <v>62.138383103999999</v>
      </c>
      <c r="W685" s="460">
        <f t="shared" si="236"/>
        <v>167.77311239099998</v>
      </c>
      <c r="X685" s="476">
        <f t="shared" si="237"/>
        <v>597.61284525300005</v>
      </c>
      <c r="Y685" s="476">
        <f t="shared" si="238"/>
        <v>397.10438993399998</v>
      </c>
      <c r="Z685" s="478">
        <f t="shared" si="239"/>
        <v>23.325757733999996</v>
      </c>
      <c r="AA685" s="465">
        <f t="shared" si="240"/>
        <v>1344.9832683950001</v>
      </c>
      <c r="AB685" s="429">
        <f t="shared" si="241"/>
        <v>0.11647902211786612</v>
      </c>
      <c r="AC685" s="454">
        <f t="shared" si="242"/>
        <v>88.382028572737738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81.508728723000004</v>
      </c>
      <c r="V686" s="475">
        <f t="shared" si="235"/>
        <v>61.603336968000008</v>
      </c>
      <c r="W686" s="460">
        <f t="shared" si="236"/>
        <v>150.87681665099998</v>
      </c>
      <c r="X686" s="476">
        <f t="shared" si="237"/>
        <v>586.11199020200002</v>
      </c>
      <c r="Y686" s="476">
        <f t="shared" si="238"/>
        <v>402.44312161799996</v>
      </c>
      <c r="Z686" s="478">
        <f t="shared" si="239"/>
        <v>22.754596788000001</v>
      </c>
      <c r="AA686" s="465">
        <f t="shared" si="240"/>
        <v>1305.2985909500001</v>
      </c>
      <c r="AB686" s="429">
        <f t="shared" si="241"/>
        <v>0.11304222663462371</v>
      </c>
      <c r="AC686" s="454">
        <f t="shared" si="242"/>
        <v>90.149750729152615</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33.943114207000001</v>
      </c>
      <c r="V687" s="475">
        <f t="shared" si="235"/>
        <v>22.253777326000002</v>
      </c>
      <c r="W687" s="460">
        <f t="shared" si="236"/>
        <v>67.162883550000004</v>
      </c>
      <c r="X687" s="476">
        <f t="shared" si="237"/>
        <v>256.01407603299998</v>
      </c>
      <c r="Y687" s="476">
        <f t="shared" si="238"/>
        <v>153.17578157999998</v>
      </c>
      <c r="Z687" s="478">
        <f t="shared" si="239"/>
        <v>6.9531594990000007</v>
      </c>
      <c r="AA687" s="465">
        <f t="shared" si="240"/>
        <v>539.50279219499987</v>
      </c>
      <c r="AB687" s="429">
        <f t="shared" si="241"/>
        <v>4.672233412964405E-2</v>
      </c>
      <c r="AC687" s="454">
        <f t="shared" si="242"/>
        <v>91.478342460938748</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30.732597234</v>
      </c>
      <c r="V688" s="475">
        <f t="shared" si="235"/>
        <v>20.611538624000001</v>
      </c>
      <c r="W688" s="460">
        <f t="shared" si="236"/>
        <v>58.958654181</v>
      </c>
      <c r="X688" s="476">
        <f t="shared" si="237"/>
        <v>225.10761391300002</v>
      </c>
      <c r="Y688" s="476">
        <f t="shared" si="238"/>
        <v>189.12346430700001</v>
      </c>
      <c r="Z688" s="478">
        <f t="shared" si="239"/>
        <v>4.4054190210000002</v>
      </c>
      <c r="AA688" s="465">
        <f t="shared" si="240"/>
        <v>528.93928727999992</v>
      </c>
      <c r="AB688" s="429">
        <f t="shared" si="241"/>
        <v>4.5807507342166792E-2</v>
      </c>
      <c r="AC688" s="454">
        <f t="shared" si="242"/>
        <v>92.790143238615059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17.388249819000002</v>
      </c>
      <c r="V689" s="475">
        <f t="shared" si="235"/>
        <v>12.247827274</v>
      </c>
      <c r="W689" s="460">
        <f t="shared" si="236"/>
        <v>32.626721046</v>
      </c>
      <c r="X689" s="476">
        <f t="shared" si="237"/>
        <v>123.77674594</v>
      </c>
      <c r="Y689" s="476">
        <f t="shared" si="238"/>
        <v>115.46396857799999</v>
      </c>
      <c r="Z689" s="478">
        <f t="shared" si="239"/>
        <v>2.5766371439999998</v>
      </c>
      <c r="AA689" s="465">
        <f t="shared" si="240"/>
        <v>304.080149801</v>
      </c>
      <c r="AB689" s="429">
        <f t="shared" si="241"/>
        <v>2.6334125729713345E-2</v>
      </c>
      <c r="AC689" s="454">
        <f t="shared" si="242"/>
        <v>92.539827572829054</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18.672466411000002</v>
      </c>
      <c r="V690" s="475">
        <f t="shared" si="235"/>
        <v>11.511618462000001</v>
      </c>
      <c r="W690" s="460">
        <f t="shared" si="236"/>
        <v>33.600992943000001</v>
      </c>
      <c r="X690" s="476">
        <f t="shared" si="237"/>
        <v>137.09461403</v>
      </c>
      <c r="Y690" s="476">
        <f t="shared" si="238"/>
        <v>108.961003839</v>
      </c>
      <c r="Z690" s="478">
        <f t="shared" si="239"/>
        <v>5.2723078499999998</v>
      </c>
      <c r="AA690" s="465">
        <f t="shared" si="240"/>
        <v>315.11300353500002</v>
      </c>
      <c r="AB690" s="429">
        <f t="shared" si="241"/>
        <v>2.7289599336191218E-2</v>
      </c>
      <c r="AC690" s="454">
        <f t="shared" si="242"/>
        <v>93.547305925198359</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8.8026498800000006</v>
      </c>
      <c r="V691" s="475">
        <f t="shared" si="235"/>
        <v>9.4734726679999994</v>
      </c>
      <c r="W691" s="460">
        <f t="shared" si="236"/>
        <v>22.677770376000002</v>
      </c>
      <c r="X691" s="476">
        <f t="shared" si="237"/>
        <v>55.988903158999996</v>
      </c>
      <c r="Y691" s="476">
        <f t="shared" si="238"/>
        <v>45.996246741</v>
      </c>
      <c r="Z691" s="478">
        <f t="shared" si="239"/>
        <v>2.8170684570000004</v>
      </c>
      <c r="AA691" s="465">
        <f t="shared" si="240"/>
        <v>145.75611128099999</v>
      </c>
      <c r="AB691" s="429">
        <f t="shared" si="241"/>
        <v>1.262285539802546E-2</v>
      </c>
      <c r="AC691" s="454">
        <f t="shared" si="242"/>
        <v>83.664539935375188</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36.066821585</v>
      </c>
      <c r="V692" s="475">
        <f t="shared" si="235"/>
        <v>24.717641998000001</v>
      </c>
      <c r="W692" s="460">
        <f t="shared" si="236"/>
        <v>71.034889871999994</v>
      </c>
      <c r="X692" s="476">
        <f t="shared" si="237"/>
        <v>238.74138816999999</v>
      </c>
      <c r="Y692" s="476">
        <f t="shared" si="238"/>
        <v>144.78642702300002</v>
      </c>
      <c r="Z692" s="478">
        <f t="shared" si="239"/>
        <v>9.9980805870000005</v>
      </c>
      <c r="AA692" s="465">
        <f t="shared" si="240"/>
        <v>525.34524923499998</v>
      </c>
      <c r="AB692" s="429">
        <f t="shared" si="241"/>
        <v>4.5496254372131291E-2</v>
      </c>
      <c r="AC692" s="454">
        <f t="shared" si="242"/>
        <v>88.313377593489079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8.240894591</v>
      </c>
      <c r="V693" s="475">
        <f t="shared" si="235"/>
        <v>5.1806551240000003</v>
      </c>
      <c r="W693" s="460">
        <f t="shared" si="236"/>
        <v>10.983755991000001</v>
      </c>
      <c r="X693" s="476">
        <f t="shared" si="237"/>
        <v>38.869988649</v>
      </c>
      <c r="Y693" s="476">
        <f t="shared" si="238"/>
        <v>26.052202655999999</v>
      </c>
      <c r="Z693" s="478">
        <f t="shared" si="239"/>
        <v>1.005506733</v>
      </c>
      <c r="AA693" s="465">
        <f t="shared" si="240"/>
        <v>90.333003743999996</v>
      </c>
      <c r="AB693" s="429">
        <f t="shared" si="241"/>
        <v>7.8230712517537021E-3</v>
      </c>
      <c r="AC693" s="454">
        <f t="shared" si="242"/>
        <v>83.339128725467134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35.759695970999999</v>
      </c>
      <c r="V694" s="475">
        <f t="shared" si="235"/>
        <v>21.869222554</v>
      </c>
      <c r="W694" s="460">
        <f t="shared" si="236"/>
        <v>66.545393613000002</v>
      </c>
      <c r="X694" s="476">
        <f t="shared" si="237"/>
        <v>223.07815731700001</v>
      </c>
      <c r="Y694" s="476">
        <f t="shared" si="238"/>
        <v>171.958022298</v>
      </c>
      <c r="Z694" s="478">
        <f t="shared" si="239"/>
        <v>9.3497823330000003</v>
      </c>
      <c r="AA694" s="465">
        <f t="shared" si="240"/>
        <v>528.56027408600005</v>
      </c>
      <c r="AB694" s="429">
        <f t="shared" si="241"/>
        <v>4.577468382142548E-2</v>
      </c>
      <c r="AC694" s="454">
        <f t="shared" si="242"/>
        <v>89.776602124648193</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33.437674059000003</v>
      </c>
      <c r="V695" s="475">
        <f t="shared" si="235"/>
        <v>24.392110601999999</v>
      </c>
      <c r="W695" s="460">
        <f t="shared" si="236"/>
        <v>52.508977647000002</v>
      </c>
      <c r="X695" s="476">
        <f t="shared" si="237"/>
        <v>157.04520530600001</v>
      </c>
      <c r="Y695" s="476">
        <f t="shared" si="238"/>
        <v>101.382797901</v>
      </c>
      <c r="Z695" s="478">
        <f t="shared" si="239"/>
        <v>7.4635958159999998</v>
      </c>
      <c r="AA695" s="465">
        <f t="shared" si="240"/>
        <v>376.23036133100004</v>
      </c>
      <c r="AB695" s="429">
        <f t="shared" si="241"/>
        <v>3.2582520250368063E-2</v>
      </c>
      <c r="AC695" s="454">
        <f t="shared" si="242"/>
        <v>81.150988598837088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56.694046839000002</v>
      </c>
      <c r="V696" s="475">
        <f t="shared" si="235"/>
        <v>41.871111548000002</v>
      </c>
      <c r="W696" s="460">
        <f t="shared" si="236"/>
        <v>117.677471973</v>
      </c>
      <c r="X696" s="476">
        <f t="shared" si="237"/>
        <v>413.83306543399999</v>
      </c>
      <c r="Y696" s="476">
        <f t="shared" si="238"/>
        <v>341.931379338</v>
      </c>
      <c r="Z696" s="478">
        <f t="shared" si="239"/>
        <v>15.851371644</v>
      </c>
      <c r="AA696" s="465">
        <f t="shared" si="240"/>
        <v>987.85844677599994</v>
      </c>
      <c r="AB696" s="429">
        <f t="shared" si="241"/>
        <v>8.5551090913310812E-2</v>
      </c>
      <c r="AC696" s="454">
        <f t="shared" si="242"/>
        <v>91.454974765057031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59.010720001000003</v>
      </c>
      <c r="V698" s="475">
        <f t="shared" si="235"/>
        <v>41.866385276000003</v>
      </c>
      <c r="W698" s="460">
        <f t="shared" si="236"/>
        <v>115.472735367</v>
      </c>
      <c r="X698" s="476">
        <f t="shared" si="237"/>
        <v>319.030966304</v>
      </c>
      <c r="Y698" s="476">
        <f t="shared" si="238"/>
        <v>195.966907209</v>
      </c>
      <c r="Z698" s="478">
        <f t="shared" si="239"/>
        <v>14.24723622</v>
      </c>
      <c r="AA698" s="465">
        <f t="shared" si="240"/>
        <v>745.59495037699992</v>
      </c>
      <c r="AB698" s="429">
        <f t="shared" si="241"/>
        <v>6.4570446901965867E-2</v>
      </c>
      <c r="AC698" s="454">
        <f t="shared" si="242"/>
        <v>83.592284205055023</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184.201048783</v>
      </c>
      <c r="V699" s="475">
        <f t="shared" si="235"/>
        <v>154.35369946999998</v>
      </c>
      <c r="W699" s="460">
        <f t="shared" si="236"/>
        <v>418.38789850199998</v>
      </c>
      <c r="X699" s="476">
        <f t="shared" si="237"/>
        <v>1660.4511972989999</v>
      </c>
      <c r="Y699" s="476">
        <f t="shared" si="238"/>
        <v>1224.9450108240001</v>
      </c>
      <c r="Z699" s="478">
        <f t="shared" si="239"/>
        <v>56.629653464999997</v>
      </c>
      <c r="AA699" s="465">
        <f t="shared" si="240"/>
        <v>3698.9685083429995</v>
      </c>
      <c r="AB699" s="429">
        <f t="shared" si="241"/>
        <v>0.32034021896102877</v>
      </c>
      <c r="AC699" s="454">
        <f t="shared" si="242"/>
        <v>93.670878036119845</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179.78717625900001</v>
      </c>
      <c r="V700" s="475">
        <f t="shared" si="235"/>
        <v>141.78393075399998</v>
      </c>
      <c r="W700" s="460">
        <f t="shared" si="236"/>
        <v>375.521642628</v>
      </c>
      <c r="X700" s="476">
        <f t="shared" si="237"/>
        <v>1109.2549024750001</v>
      </c>
      <c r="Y700" s="476">
        <f t="shared" si="238"/>
        <v>672.305027505</v>
      </c>
      <c r="Z700" s="478">
        <f t="shared" si="239"/>
        <v>22.91292258</v>
      </c>
      <c r="AA700" s="465">
        <f t="shared" si="240"/>
        <v>2501.5656022010003</v>
      </c>
      <c r="AB700" s="429">
        <f t="shared" si="241"/>
        <v>0.2166420370833117</v>
      </c>
      <c r="AC700" s="454">
        <f t="shared" si="242"/>
        <v>84.974911721499495</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90.495880135999997</v>
      </c>
      <c r="V701" s="475">
        <f t="shared" si="235"/>
        <v>69.472231604000001</v>
      </c>
      <c r="W701" s="460">
        <f t="shared" si="236"/>
        <v>148.06558204500001</v>
      </c>
      <c r="X701" s="476">
        <f t="shared" si="237"/>
        <v>414.22897506999999</v>
      </c>
      <c r="Y701" s="476">
        <f t="shared" si="238"/>
        <v>262.54796931599998</v>
      </c>
      <c r="Z701" s="478">
        <f t="shared" si="239"/>
        <v>20.378214965999998</v>
      </c>
      <c r="AA701" s="465">
        <f t="shared" si="240"/>
        <v>1005.1888531369999</v>
      </c>
      <c r="AB701" s="429">
        <f t="shared" si="241"/>
        <v>8.7051948829739323E-2</v>
      </c>
      <c r="AC701" s="454">
        <f t="shared" si="242"/>
        <v>79.813167058756136</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23.494648895000001</v>
      </c>
      <c r="V702" s="475">
        <f t="shared" si="235"/>
        <v>16.936523674</v>
      </c>
      <c r="W702" s="460">
        <f t="shared" si="236"/>
        <v>28.412796441000001</v>
      </c>
      <c r="X702" s="476">
        <f t="shared" si="237"/>
        <v>72.506572253000002</v>
      </c>
      <c r="Y702" s="476">
        <f t="shared" si="238"/>
        <v>41.286323750999998</v>
      </c>
      <c r="Z702" s="478">
        <f t="shared" si="239"/>
        <v>4.2887229210000006</v>
      </c>
      <c r="AA702" s="465">
        <f t="shared" si="240"/>
        <v>186.92558793499998</v>
      </c>
      <c r="AB702" s="429">
        <f t="shared" si="241"/>
        <v>1.6188238324673074E-2</v>
      </c>
      <c r="AC702" s="454">
        <f t="shared" si="242"/>
        <v>71.893202139388919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281.04321379200002</v>
      </c>
      <c r="V703" s="475">
        <f t="shared" si="235"/>
        <v>269.69205543599998</v>
      </c>
      <c r="W703" s="460">
        <f t="shared" si="236"/>
        <v>868.93713602100001</v>
      </c>
      <c r="X703" s="476">
        <f t="shared" si="237"/>
        <v>4118.9549833800002</v>
      </c>
      <c r="Y703" s="476">
        <f t="shared" si="238"/>
        <v>3919.5936376590003</v>
      </c>
      <c r="Z703" s="478">
        <f t="shared" si="239"/>
        <v>134.447452833</v>
      </c>
      <c r="AA703" s="465">
        <f t="shared" si="240"/>
        <v>9592.6684791209991</v>
      </c>
      <c r="AB703" s="429">
        <f t="shared" si="241"/>
        <v>0.83074984663730833</v>
      </c>
      <c r="AC703" s="454">
        <f t="shared" si="242"/>
        <v>102.22903229954542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68.729292943000004</v>
      </c>
      <c r="V704" s="475">
        <f t="shared" si="235"/>
        <v>59.232357514</v>
      </c>
      <c r="W704" s="460">
        <f t="shared" si="236"/>
        <v>171.566778642</v>
      </c>
      <c r="X704" s="476">
        <f t="shared" si="237"/>
        <v>563.09783279800001</v>
      </c>
      <c r="Y704" s="476">
        <f t="shared" si="238"/>
        <v>441.83619258900001</v>
      </c>
      <c r="Z704" s="478">
        <f t="shared" si="239"/>
        <v>36.257656332000003</v>
      </c>
      <c r="AA704" s="465">
        <f t="shared" si="240"/>
        <v>1340.7201108179997</v>
      </c>
      <c r="AB704" s="429">
        <f t="shared" si="241"/>
        <v>0.11610982166952453</v>
      </c>
      <c r="AC704" s="454">
        <f t="shared" si="242"/>
        <v>91.41640246890266</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38.356207564000002</v>
      </c>
      <c r="V705" s="475">
        <f t="shared" si="235"/>
        <v>32.341083619999999</v>
      </c>
      <c r="W705" s="460">
        <f t="shared" si="236"/>
        <v>76.966254558000003</v>
      </c>
      <c r="X705" s="476">
        <f t="shared" si="237"/>
        <v>291.89307635799997</v>
      </c>
      <c r="Y705" s="476">
        <f t="shared" si="238"/>
        <v>176.71906392899999</v>
      </c>
      <c r="Z705" s="478">
        <f t="shared" si="239"/>
        <v>9.0714662940000004</v>
      </c>
      <c r="AA705" s="465">
        <f t="shared" si="240"/>
        <v>625.34715232299993</v>
      </c>
      <c r="AB705" s="429">
        <f t="shared" si="241"/>
        <v>5.4156677260154149E-2</v>
      </c>
      <c r="AC705" s="454">
        <f t="shared" si="242"/>
        <v>89.172612122812652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110.58295710600001</v>
      </c>
      <c r="V706" s="475">
        <f t="shared" si="235"/>
        <v>84.409564665999994</v>
      </c>
      <c r="W706" s="460">
        <f t="shared" si="236"/>
        <v>219.755628513</v>
      </c>
      <c r="X706" s="476">
        <f t="shared" si="237"/>
        <v>783.92304832100001</v>
      </c>
      <c r="Y706" s="476">
        <f t="shared" si="238"/>
        <v>628.95321510600002</v>
      </c>
      <c r="Z706" s="478">
        <f t="shared" si="239"/>
        <v>56.419448972999994</v>
      </c>
      <c r="AA706" s="465">
        <f t="shared" si="240"/>
        <v>1884.043862685</v>
      </c>
      <c r="AB706" s="429">
        <f t="shared" si="241"/>
        <v>0.16316306076773188</v>
      </c>
      <c r="AC706" s="454">
        <f t="shared" si="242"/>
        <v>90.608945514242706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199.49067160999999</v>
      </c>
      <c r="V707" s="475">
        <f t="shared" si="235"/>
        <v>160.02736311799998</v>
      </c>
      <c r="W707" s="460">
        <f t="shared" si="236"/>
        <v>428.78960664300001</v>
      </c>
      <c r="X707" s="476">
        <f t="shared" si="237"/>
        <v>1696.9666491360001</v>
      </c>
      <c r="Y707" s="476">
        <f t="shared" si="238"/>
        <v>1324.984576566</v>
      </c>
      <c r="Z707" s="478">
        <f t="shared" si="239"/>
        <v>61.670764446000007</v>
      </c>
      <c r="AA707" s="465">
        <f t="shared" si="240"/>
        <v>3871.9296315189999</v>
      </c>
      <c r="AB707" s="429">
        <f t="shared" si="241"/>
        <v>0.33531909859868364</v>
      </c>
      <c r="AC707" s="454">
        <f t="shared" si="242"/>
        <v>93.437484414114408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228.92910085400001</v>
      </c>
      <c r="V708" s="475">
        <f t="shared" si="235"/>
        <v>192.57254813</v>
      </c>
      <c r="W708" s="460">
        <f t="shared" si="236"/>
        <v>577.90022614500003</v>
      </c>
      <c r="X708" s="476">
        <f t="shared" si="237"/>
        <v>2309.0241264290003</v>
      </c>
      <c r="Y708" s="476">
        <f t="shared" si="238"/>
        <v>1936.2300759389998</v>
      </c>
      <c r="Z708" s="478">
        <f t="shared" si="239"/>
        <v>75.336133697999998</v>
      </c>
      <c r="AA708" s="465">
        <f t="shared" si="240"/>
        <v>5319.992211195</v>
      </c>
      <c r="AB708" s="429">
        <f t="shared" si="241"/>
        <v>0.46072505509612888</v>
      </c>
      <c r="AC708" s="454">
        <f t="shared" si="242"/>
        <v>96.299204141713574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255.92675232099998</v>
      </c>
      <c r="V709" s="475">
        <f t="shared" si="235"/>
        <v>223.30648170799998</v>
      </c>
      <c r="W709" s="460">
        <f t="shared" si="236"/>
        <v>654.13514370600001</v>
      </c>
      <c r="X709" s="476">
        <f t="shared" si="237"/>
        <v>2713.1510132519998</v>
      </c>
      <c r="Y709" s="476">
        <f t="shared" si="238"/>
        <v>2261.4479579009999</v>
      </c>
      <c r="Z709" s="478">
        <f t="shared" si="239"/>
        <v>90.485130224999992</v>
      </c>
      <c r="AA709" s="465">
        <f t="shared" si="240"/>
        <v>6198.4524791129998</v>
      </c>
      <c r="AB709" s="429">
        <f t="shared" si="241"/>
        <v>0.53680198139023116</v>
      </c>
      <c r="AC709" s="454">
        <f t="shared" si="242"/>
        <v>96.898087509640618</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52.771783956999997</v>
      </c>
      <c r="V711" s="475">
        <f t="shared" si="235"/>
        <v>26.388160864</v>
      </c>
      <c r="W711" s="460">
        <f t="shared" si="236"/>
        <v>81.570033168000009</v>
      </c>
      <c r="X711" s="476">
        <f t="shared" si="237"/>
        <v>286.31039684000001</v>
      </c>
      <c r="Y711" s="476">
        <f t="shared" si="238"/>
        <v>283.89489077400003</v>
      </c>
      <c r="Z711" s="478">
        <f t="shared" si="239"/>
        <v>19.882240611</v>
      </c>
      <c r="AA711" s="465">
        <f t="shared" si="240"/>
        <v>750.8175062140001</v>
      </c>
      <c r="AB711" s="429">
        <f t="shared" si="241"/>
        <v>6.5022733715597136E-2</v>
      </c>
      <c r="AC711" s="454">
        <f t="shared" si="242"/>
        <v>91.037563315702613</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15.594819390000001</v>
      </c>
      <c r="V712" s="475">
        <f t="shared" si="235"/>
        <v>11.95198748</v>
      </c>
      <c r="W712" s="460">
        <f t="shared" si="236"/>
        <v>36.945508259999997</v>
      </c>
      <c r="X712" s="476">
        <f t="shared" si="237"/>
        <v>171.026143061</v>
      </c>
      <c r="Y712" s="476">
        <f t="shared" si="238"/>
        <v>106.020723252</v>
      </c>
      <c r="Z712" s="478">
        <f t="shared" si="239"/>
        <v>10.897372982999999</v>
      </c>
      <c r="AA712" s="465">
        <f t="shared" si="240"/>
        <v>352.43655442599999</v>
      </c>
      <c r="AB712" s="429">
        <f t="shared" si="241"/>
        <v>3.0521915166363555E-2</v>
      </c>
      <c r="AC712" s="454">
        <f t="shared" si="242"/>
        <v>97.643998548144722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27.712255748</v>
      </c>
      <c r="V713" s="475">
        <f t="shared" ref="V713:V776" si="256">IFERROR(V$5*I713,"")</f>
        <v>33.024819084000001</v>
      </c>
      <c r="W713" s="460">
        <f t="shared" ref="W713:W776" si="257">IFERROR(W$5*K713,"")</f>
        <v>56.411351390999997</v>
      </c>
      <c r="X713" s="476">
        <f t="shared" ref="X713:X776" si="258">IFERROR(X$5*M713,"")</f>
        <v>186.21753871600001</v>
      </c>
      <c r="Y713" s="476">
        <f t="shared" ref="Y713:Y776" si="259">IFERROR(Y$5*O713,"")</f>
        <v>92.523452837999997</v>
      </c>
      <c r="Z713" s="478">
        <f t="shared" ref="Z713:Z776" si="260">IFERROR(Z$5*Q713,"")</f>
        <v>8.4204043619999993</v>
      </c>
      <c r="AA713" s="465">
        <f t="shared" ref="AA713:AA776" si="261">IFERROR(SUM(U713:Z713),"")</f>
        <v>404.30982213900006</v>
      </c>
      <c r="AB713" s="429">
        <f t="shared" ref="AB713:AB776" si="262">IF(OR(AA713="", AA713=0), "", AA713/$AA$5)</f>
        <v>3.5014274022603278E-2</v>
      </c>
      <c r="AC713" s="454">
        <f t="shared" ref="AC713:AC776" si="263">IF(OR(AB713="", AB713=0), "", IF(AN713&gt;0, AB713/AN713*100, ""))</f>
        <v>80.982689893578225</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23.983884859</v>
      </c>
      <c r="V714" s="475">
        <f t="shared" si="256"/>
        <v>22.319193622</v>
      </c>
      <c r="W714" s="460">
        <f t="shared" si="257"/>
        <v>65.613075264000003</v>
      </c>
      <c r="X714" s="476">
        <f t="shared" si="258"/>
        <v>306.241532377</v>
      </c>
      <c r="Y714" s="476">
        <f t="shared" si="259"/>
        <v>279.483162123</v>
      </c>
      <c r="Z714" s="478">
        <f t="shared" si="260"/>
        <v>10.912975887</v>
      </c>
      <c r="AA714" s="465">
        <f t="shared" si="261"/>
        <v>708.55382413199993</v>
      </c>
      <c r="AB714" s="429">
        <f t="shared" si="262"/>
        <v>6.1362589775006492E-2</v>
      </c>
      <c r="AC714" s="454">
        <f t="shared" si="263"/>
        <v>100.23958265292249</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4.9473230059999995</v>
      </c>
      <c r="V715" s="475">
        <f t="shared" si="256"/>
        <v>8.7298511819999991</v>
      </c>
      <c r="W715" s="460">
        <f t="shared" si="257"/>
        <v>18.570325335</v>
      </c>
      <c r="X715" s="476">
        <f t="shared" si="258"/>
        <v>52.508784542999997</v>
      </c>
      <c r="Y715" s="476">
        <f t="shared" si="259"/>
        <v>75.227242845000006</v>
      </c>
      <c r="Z715" s="478">
        <f t="shared" si="260"/>
        <v>18.443472924000002</v>
      </c>
      <c r="AA715" s="465">
        <f t="shared" si="261"/>
        <v>178.426999835</v>
      </c>
      <c r="AB715" s="429">
        <f t="shared" si="262"/>
        <v>1.5452238662423141E-2</v>
      </c>
      <c r="AC715" s="454">
        <f t="shared" si="263"/>
        <v>92.492182958942749</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6.820004793999999</v>
      </c>
      <c r="V716" s="475">
        <f t="shared" si="256"/>
        <v>7.5117468839999999</v>
      </c>
      <c r="W716" s="460">
        <f t="shared" si="257"/>
        <v>18.568821399000001</v>
      </c>
      <c r="X716" s="476">
        <f t="shared" si="258"/>
        <v>71.426860693999998</v>
      </c>
      <c r="Y716" s="476">
        <f t="shared" si="259"/>
        <v>77.225511636000007</v>
      </c>
      <c r="Z716" s="478">
        <f t="shared" si="260"/>
        <v>16.363373880000001</v>
      </c>
      <c r="AA716" s="465">
        <f t="shared" si="261"/>
        <v>197.91631928700002</v>
      </c>
      <c r="AB716" s="429">
        <f t="shared" si="262"/>
        <v>1.714006402416212E-2</v>
      </c>
      <c r="AC716" s="454">
        <f t="shared" si="263"/>
        <v>96.129969056386471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258.74859760999999</v>
      </c>
      <c r="V718" s="475">
        <f t="shared" si="256"/>
        <v>221.50914519200001</v>
      </c>
      <c r="W718" s="460">
        <f t="shared" si="257"/>
        <v>673.884900636</v>
      </c>
      <c r="X718" s="476">
        <f t="shared" si="258"/>
        <v>2794.3128363220003</v>
      </c>
      <c r="Y718" s="476">
        <f t="shared" si="259"/>
        <v>2462.129357364</v>
      </c>
      <c r="Z718" s="478">
        <f t="shared" si="260"/>
        <v>99.996841539000002</v>
      </c>
      <c r="AA718" s="465">
        <f t="shared" si="261"/>
        <v>6510.5816786630012</v>
      </c>
      <c r="AB718" s="429">
        <f t="shared" si="262"/>
        <v>0.56383317560084878</v>
      </c>
      <c r="AC718" s="454">
        <f t="shared" si="263"/>
        <v>97.689421431673793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73.484453838999997</v>
      </c>
      <c r="V719" s="475">
        <f t="shared" si="256"/>
        <v>84.603277019999993</v>
      </c>
      <c r="W719" s="460">
        <f t="shared" si="257"/>
        <v>265.456070802</v>
      </c>
      <c r="X719" s="476">
        <f t="shared" si="258"/>
        <v>1277.35181689</v>
      </c>
      <c r="Y719" s="476">
        <f t="shared" si="259"/>
        <v>1197.8697372659999</v>
      </c>
      <c r="Z719" s="478">
        <f t="shared" si="260"/>
        <v>44.466990318000001</v>
      </c>
      <c r="AA719" s="465">
        <f t="shared" si="261"/>
        <v>2943.2323461350002</v>
      </c>
      <c r="AB719" s="429">
        <f t="shared" si="262"/>
        <v>0.2548915169424959</v>
      </c>
      <c r="AC719" s="454">
        <f t="shared" si="263"/>
        <v>103.00214410244293</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25.557200416000001</v>
      </c>
      <c r="V720" s="475">
        <f t="shared" si="256"/>
        <v>30.394241827999998</v>
      </c>
      <c r="W720" s="460">
        <f t="shared" si="257"/>
        <v>90.111086012999991</v>
      </c>
      <c r="X720" s="476">
        <f t="shared" si="258"/>
        <v>486.15930578500002</v>
      </c>
      <c r="Y720" s="476">
        <f t="shared" si="259"/>
        <v>466.80421950299996</v>
      </c>
      <c r="Z720" s="478">
        <f t="shared" si="260"/>
        <v>16.239234576000001</v>
      </c>
      <c r="AA720" s="465">
        <f t="shared" si="261"/>
        <v>1115.2652881209999</v>
      </c>
      <c r="AB720" s="429">
        <f t="shared" si="262"/>
        <v>9.6584852179873559E-2</v>
      </c>
      <c r="AC720" s="454">
        <f t="shared" si="263"/>
        <v>104.58201318736798</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31.209747745999998</v>
      </c>
      <c r="V721" s="475">
        <f t="shared" si="256"/>
        <v>25.49333596</v>
      </c>
      <c r="W721" s="460">
        <f t="shared" si="257"/>
        <v>89.547942548999998</v>
      </c>
      <c r="X721" s="476">
        <f t="shared" si="258"/>
        <v>409.17604100300002</v>
      </c>
      <c r="Y721" s="476">
        <f t="shared" si="259"/>
        <v>406.19668586699999</v>
      </c>
      <c r="Z721" s="478">
        <f t="shared" si="260"/>
        <v>16.296933567</v>
      </c>
      <c r="AA721" s="465">
        <f t="shared" si="261"/>
        <v>977.92068669200012</v>
      </c>
      <c r="AB721" s="429">
        <f t="shared" si="262"/>
        <v>8.469045524309346E-2</v>
      </c>
      <c r="AC721" s="454">
        <f t="shared" si="263"/>
        <v>102.017860629219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163.385163197</v>
      </c>
      <c r="V723" s="475">
        <f t="shared" si="256"/>
        <v>121.456431448</v>
      </c>
      <c r="W723" s="460">
        <f t="shared" si="257"/>
        <v>324.68140058699998</v>
      </c>
      <c r="X723" s="476">
        <f t="shared" si="258"/>
        <v>943.399461051</v>
      </c>
      <c r="Y723" s="476">
        <f t="shared" si="259"/>
        <v>646.8629938470001</v>
      </c>
      <c r="Z723" s="478">
        <f t="shared" si="260"/>
        <v>40.820337551999998</v>
      </c>
      <c r="AA723" s="465">
        <f t="shared" si="261"/>
        <v>2240.605787682</v>
      </c>
      <c r="AB723" s="429">
        <f t="shared" si="262"/>
        <v>0.19404224367212264</v>
      </c>
      <c r="AC723" s="454">
        <f t="shared" si="263"/>
        <v>85.205542915267969</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87.423080443999993</v>
      </c>
      <c r="V724" s="475">
        <f t="shared" si="256"/>
        <v>93.476628984000001</v>
      </c>
      <c r="W724" s="460">
        <f t="shared" si="257"/>
        <v>272.46731636700002</v>
      </c>
      <c r="X724" s="476">
        <f t="shared" si="258"/>
        <v>1102.249013546</v>
      </c>
      <c r="Y724" s="476">
        <f t="shared" si="259"/>
        <v>859.731712851</v>
      </c>
      <c r="Z724" s="478">
        <f t="shared" si="260"/>
        <v>41.460579651000003</v>
      </c>
      <c r="AA724" s="465">
        <f t="shared" si="261"/>
        <v>2456.8083318429999</v>
      </c>
      <c r="AB724" s="429">
        <f t="shared" si="262"/>
        <v>0.21276594196267429</v>
      </c>
      <c r="AC724" s="454">
        <f t="shared" si="263"/>
        <v>97.204027353382656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62.260588603000002</v>
      </c>
      <c r="V725" s="475">
        <f t="shared" si="256"/>
        <v>72.075482565999991</v>
      </c>
      <c r="W725" s="460">
        <f t="shared" si="257"/>
        <v>229.08843987899999</v>
      </c>
      <c r="X725" s="476">
        <f t="shared" si="258"/>
        <v>1089.098483686</v>
      </c>
      <c r="Y725" s="476">
        <f t="shared" si="259"/>
        <v>947.17466994899996</v>
      </c>
      <c r="Z725" s="478">
        <f t="shared" si="260"/>
        <v>24.299638991999998</v>
      </c>
      <c r="AA725" s="465">
        <f t="shared" si="261"/>
        <v>2423.9973036749998</v>
      </c>
      <c r="AB725" s="429">
        <f t="shared" si="262"/>
        <v>0.20992442224603791</v>
      </c>
      <c r="AC725" s="454">
        <f t="shared" si="263"/>
        <v>102.63426518945793</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47.430195446999996</v>
      </c>
      <c r="V726" s="475">
        <f t="shared" si="256"/>
        <v>47.802320820000006</v>
      </c>
      <c r="W726" s="460">
        <f t="shared" si="257"/>
        <v>189.829803078</v>
      </c>
      <c r="X726" s="476">
        <f t="shared" si="258"/>
        <v>1180.969034581</v>
      </c>
      <c r="Y726" s="476">
        <f t="shared" si="259"/>
        <v>1213.568395668</v>
      </c>
      <c r="Z726" s="478">
        <f t="shared" si="260"/>
        <v>38.401418559</v>
      </c>
      <c r="AA726" s="465">
        <f t="shared" si="261"/>
        <v>2718.001168153</v>
      </c>
      <c r="AB726" s="429">
        <f t="shared" si="262"/>
        <v>0.23538591566233655</v>
      </c>
      <c r="AC726" s="454">
        <f t="shared" si="263"/>
        <v>109.7828062373587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28.500972309000002</v>
      </c>
      <c r="V727" s="475">
        <f t="shared" si="256"/>
        <v>27.189136182000002</v>
      </c>
      <c r="W727" s="460">
        <f t="shared" si="257"/>
        <v>102.93303897</v>
      </c>
      <c r="X727" s="476">
        <f t="shared" si="258"/>
        <v>651.2840121029999</v>
      </c>
      <c r="Y727" s="476">
        <f t="shared" si="259"/>
        <v>865.66223221799999</v>
      </c>
      <c r="Z727" s="478">
        <f t="shared" si="260"/>
        <v>32.018025246000001</v>
      </c>
      <c r="AA727" s="465">
        <f t="shared" si="261"/>
        <v>1707.5874170279999</v>
      </c>
      <c r="AB727" s="429">
        <f t="shared" si="262"/>
        <v>0.14788147718264483</v>
      </c>
      <c r="AC727" s="454">
        <f t="shared" si="263"/>
        <v>110.0039880004809</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47.737445151999999</v>
      </c>
      <c r="V729" s="475">
        <f t="shared" si="256"/>
        <v>34.168941080000003</v>
      </c>
      <c r="W729" s="460">
        <f t="shared" si="257"/>
        <v>110.486194974</v>
      </c>
      <c r="X729" s="476">
        <f t="shared" si="258"/>
        <v>376.099571088</v>
      </c>
      <c r="Y729" s="476">
        <f t="shared" si="259"/>
        <v>300.97398819900002</v>
      </c>
      <c r="Z729" s="478">
        <f t="shared" si="260"/>
        <v>22.259514867</v>
      </c>
      <c r="AA729" s="465">
        <f t="shared" si="261"/>
        <v>891.72565536000002</v>
      </c>
      <c r="AB729" s="429">
        <f t="shared" si="262"/>
        <v>7.7225743081319825E-2</v>
      </c>
      <c r="AC729" s="454">
        <f t="shared" si="263"/>
        <v>92.77075561613627</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0.90217969200000003</v>
      </c>
      <c r="V731" s="475">
        <f t="shared" si="256"/>
        <v>0.83956053600000002</v>
      </c>
      <c r="W731" s="460">
        <f t="shared" si="257"/>
        <v>2.595216132</v>
      </c>
      <c r="X731" s="476">
        <f t="shared" si="258"/>
        <v>13.655951911999999</v>
      </c>
      <c r="Y731" s="476">
        <f t="shared" si="259"/>
        <v>8.9049379769999994</v>
      </c>
      <c r="Z731" s="478">
        <f t="shared" si="260"/>
        <v>0.41050335599999999</v>
      </c>
      <c r="AA731" s="465">
        <f t="shared" si="261"/>
        <v>27.308349605</v>
      </c>
      <c r="AB731" s="429">
        <f t="shared" si="262"/>
        <v>2.3649735520048496E-3</v>
      </c>
      <c r="AC731" s="454">
        <f t="shared" si="263"/>
        <v>101.76915284337871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3.327111554</v>
      </c>
      <c r="V732" s="475">
        <f t="shared" si="256"/>
        <v>2.1031751120000002</v>
      </c>
      <c r="W732" s="460">
        <f t="shared" si="257"/>
        <v>7.9444300200000004</v>
      </c>
      <c r="X732" s="476">
        <f t="shared" si="258"/>
        <v>28.857654092000001</v>
      </c>
      <c r="Y732" s="476">
        <f t="shared" si="259"/>
        <v>13.055262117</v>
      </c>
      <c r="Z732" s="478">
        <f t="shared" si="260"/>
        <v>3.094095936</v>
      </c>
      <c r="AA732" s="465">
        <f t="shared" si="261"/>
        <v>58.381728831000004</v>
      </c>
      <c r="AB732" s="429">
        <f t="shared" si="262"/>
        <v>5.0560083858144974E-3</v>
      </c>
      <c r="AC732" s="454">
        <f t="shared" si="263"/>
        <v>92.982279707061394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6.0163751400000001</v>
      </c>
      <c r="V733" s="475">
        <f t="shared" si="256"/>
        <v>4.5279941020000001</v>
      </c>
      <c r="W733" s="460">
        <f t="shared" si="257"/>
        <v>13.996755249</v>
      </c>
      <c r="X733" s="476">
        <f t="shared" si="258"/>
        <v>60.818168249000003</v>
      </c>
      <c r="Y733" s="476">
        <f t="shared" si="259"/>
        <v>42.415045284000001</v>
      </c>
      <c r="Z733" s="478">
        <f t="shared" si="260"/>
        <v>2.2338417750000001</v>
      </c>
      <c r="AA733" s="465">
        <f t="shared" si="261"/>
        <v>130.008179799</v>
      </c>
      <c r="AB733" s="429">
        <f t="shared" si="262"/>
        <v>1.1259043890101326E-2</v>
      </c>
      <c r="AC733" s="454">
        <f t="shared" si="263"/>
        <v>96.712073758878375</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7.4511456239999996</v>
      </c>
      <c r="V734" s="475">
        <f t="shared" si="256"/>
        <v>4.118858082</v>
      </c>
      <c r="W734" s="460">
        <f t="shared" si="257"/>
        <v>14.410760630999999</v>
      </c>
      <c r="X734" s="476">
        <f t="shared" si="258"/>
        <v>48.849630411999996</v>
      </c>
      <c r="Y734" s="476">
        <f t="shared" si="259"/>
        <v>38.724838775999999</v>
      </c>
      <c r="Z734" s="478">
        <f t="shared" si="260"/>
        <v>1.118082273</v>
      </c>
      <c r="AA734" s="465">
        <f t="shared" si="261"/>
        <v>114.67331579799999</v>
      </c>
      <c r="AB734" s="429">
        <f t="shared" si="262"/>
        <v>9.9310050920585428E-3</v>
      </c>
      <c r="AC734" s="454">
        <f t="shared" si="263"/>
        <v>91.657572842431691</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3.8357111599999998</v>
      </c>
      <c r="V735" s="475">
        <f t="shared" si="256"/>
        <v>2.4645361820000002</v>
      </c>
      <c r="W735" s="460">
        <f t="shared" si="257"/>
        <v>7.6182762090000002</v>
      </c>
      <c r="X735" s="476">
        <f t="shared" si="258"/>
        <v>33.815887336999999</v>
      </c>
      <c r="Y735" s="476">
        <f t="shared" si="259"/>
        <v>18.434523354000003</v>
      </c>
      <c r="Z735" s="478">
        <f t="shared" si="260"/>
        <v>1.2050356470000001</v>
      </c>
      <c r="AA735" s="465">
        <f t="shared" si="261"/>
        <v>67.373969889000008</v>
      </c>
      <c r="AB735" s="429">
        <f t="shared" si="262"/>
        <v>5.8347596682255141E-3</v>
      </c>
      <c r="AC735" s="454">
        <f t="shared" si="263"/>
        <v>94.660313712921379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12.272053355000001</v>
      </c>
      <c r="V736" s="475">
        <f t="shared" si="256"/>
        <v>8.2841994979999996</v>
      </c>
      <c r="W736" s="460">
        <f t="shared" si="257"/>
        <v>21.873774471000001</v>
      </c>
      <c r="X736" s="476">
        <f t="shared" si="258"/>
        <v>93.856248221000016</v>
      </c>
      <c r="Y736" s="476">
        <f t="shared" si="259"/>
        <v>56.848760970000001</v>
      </c>
      <c r="Z736" s="478">
        <f t="shared" si="260"/>
        <v>2.8286447880000001</v>
      </c>
      <c r="AA736" s="465">
        <f t="shared" si="261"/>
        <v>195.96368130300002</v>
      </c>
      <c r="AB736" s="429">
        <f t="shared" si="262"/>
        <v>1.6970960535463757E-2</v>
      </c>
      <c r="AC736" s="454">
        <f t="shared" si="263"/>
        <v>92.01920366340795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2.4955423639999998</v>
      </c>
      <c r="V737" s="475">
        <f t="shared" si="256"/>
        <v>1.7645288179999998</v>
      </c>
      <c r="W737" s="460">
        <f t="shared" si="257"/>
        <v>8.0375621519999996</v>
      </c>
      <c r="X737" s="476">
        <f t="shared" si="258"/>
        <v>15.275988632000001</v>
      </c>
      <c r="Y737" s="476">
        <f t="shared" si="259"/>
        <v>21.084904992000002</v>
      </c>
      <c r="Z737" s="478">
        <f t="shared" si="260"/>
        <v>0.88320610499999996</v>
      </c>
      <c r="AA737" s="465">
        <f t="shared" si="261"/>
        <v>49.541733063000002</v>
      </c>
      <c r="AB737" s="429">
        <f t="shared" si="262"/>
        <v>4.2904419384255654E-3</v>
      </c>
      <c r="AC737" s="454">
        <f t="shared" si="263"/>
        <v>90.170561159058167</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15.952689664999999</v>
      </c>
      <c r="V738" s="475">
        <f t="shared" si="256"/>
        <v>12.466725777999999</v>
      </c>
      <c r="W738" s="460">
        <f t="shared" si="257"/>
        <v>44.326793696999999</v>
      </c>
      <c r="X738" s="476">
        <f t="shared" si="258"/>
        <v>138.60728904500002</v>
      </c>
      <c r="Y738" s="476">
        <f t="shared" si="259"/>
        <v>124.963255383</v>
      </c>
      <c r="Z738" s="478">
        <f t="shared" si="260"/>
        <v>7.6879011900000007</v>
      </c>
      <c r="AA738" s="465">
        <f t="shared" si="261"/>
        <v>344.00465475800002</v>
      </c>
      <c r="AB738" s="429">
        <f t="shared" si="262"/>
        <v>2.9791690894431455E-2</v>
      </c>
      <c r="AC738" s="454">
        <f t="shared" si="263"/>
        <v>93.92359377135007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144.83250956399999</v>
      </c>
      <c r="V740" s="475">
        <f t="shared" si="256"/>
        <v>132.14313734200002</v>
      </c>
      <c r="W740" s="460">
        <f t="shared" si="257"/>
        <v>437.15632823999999</v>
      </c>
      <c r="X740" s="476">
        <f t="shared" si="258"/>
        <v>1798.708740006</v>
      </c>
      <c r="Y740" s="476">
        <f t="shared" si="259"/>
        <v>1599.9136647719999</v>
      </c>
      <c r="Z740" s="478">
        <f t="shared" si="260"/>
        <v>55.067922992999996</v>
      </c>
      <c r="AA740" s="465">
        <f t="shared" si="261"/>
        <v>4167.8223029170003</v>
      </c>
      <c r="AB740" s="429">
        <f t="shared" si="262"/>
        <v>0.36094416756880576</v>
      </c>
      <c r="AC740" s="454">
        <f t="shared" si="263"/>
        <v>99.244371421786326</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55.528684918000003</v>
      </c>
      <c r="V741" s="475">
        <f t="shared" si="256"/>
        <v>49.151789126000004</v>
      </c>
      <c r="W741" s="460">
        <f t="shared" si="257"/>
        <v>148.10868816299998</v>
      </c>
      <c r="X741" s="476">
        <f t="shared" si="258"/>
        <v>642.76619817599999</v>
      </c>
      <c r="Y741" s="476">
        <f t="shared" si="259"/>
        <v>586.60341782399996</v>
      </c>
      <c r="Z741" s="478">
        <f t="shared" si="260"/>
        <v>20.906080295999999</v>
      </c>
      <c r="AA741" s="465">
        <f t="shared" si="261"/>
        <v>1503.0648585030001</v>
      </c>
      <c r="AB741" s="429">
        <f t="shared" si="262"/>
        <v>0.1301692957913744</v>
      </c>
      <c r="AC741" s="454">
        <f t="shared" si="263"/>
        <v>98.869422358907727</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74.192904917999996</v>
      </c>
      <c r="V742" s="475">
        <f t="shared" si="256"/>
        <v>68.727424206000009</v>
      </c>
      <c r="W742" s="460">
        <f t="shared" si="257"/>
        <v>243.66538655700001</v>
      </c>
      <c r="X742" s="476">
        <f t="shared" si="258"/>
        <v>1046.3436702280001</v>
      </c>
      <c r="Y742" s="476">
        <f t="shared" si="259"/>
        <v>904.31664177300001</v>
      </c>
      <c r="Z742" s="478">
        <f t="shared" si="260"/>
        <v>28.687606521000003</v>
      </c>
      <c r="AA742" s="465">
        <f t="shared" si="261"/>
        <v>2365.9336342030001</v>
      </c>
      <c r="AB742" s="429">
        <f t="shared" si="262"/>
        <v>0.20489595862154672</v>
      </c>
      <c r="AC742" s="454">
        <f t="shared" si="263"/>
        <v>101.00071568185338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52.202697963000006</v>
      </c>
      <c r="V743" s="475">
        <f t="shared" si="256"/>
        <v>52.170947317999996</v>
      </c>
      <c r="W743" s="460">
        <f t="shared" si="257"/>
        <v>152.65572228299999</v>
      </c>
      <c r="X743" s="476">
        <f t="shared" si="258"/>
        <v>682.04388315199992</v>
      </c>
      <c r="Y743" s="476">
        <f t="shared" si="259"/>
        <v>608.8559102910001</v>
      </c>
      <c r="Z743" s="478">
        <f t="shared" si="260"/>
        <v>17.547682296000001</v>
      </c>
      <c r="AA743" s="465">
        <f t="shared" si="261"/>
        <v>1565.4768433029999</v>
      </c>
      <c r="AB743" s="429">
        <f t="shared" si="262"/>
        <v>0.13557433474521519</v>
      </c>
      <c r="AC743" s="454">
        <f t="shared" si="263"/>
        <v>99.607989458968675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133.47310077899999</v>
      </c>
      <c r="V744" s="475">
        <f t="shared" si="256"/>
        <v>123.71836021199999</v>
      </c>
      <c r="W744" s="460">
        <f t="shared" si="257"/>
        <v>350.439697395</v>
      </c>
      <c r="X744" s="476">
        <f t="shared" si="258"/>
        <v>1542.5902924019999</v>
      </c>
      <c r="Y744" s="476">
        <f t="shared" si="259"/>
        <v>1459.0243621079999</v>
      </c>
      <c r="Z744" s="478">
        <f t="shared" si="260"/>
        <v>59.109965261999996</v>
      </c>
      <c r="AA744" s="465">
        <f t="shared" si="261"/>
        <v>3668.3557781579998</v>
      </c>
      <c r="AB744" s="429">
        <f t="shared" si="262"/>
        <v>0.31768907752299297</v>
      </c>
      <c r="AC744" s="454">
        <f t="shared" si="263"/>
        <v>98.710996071909889</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164.88169209899999</v>
      </c>
      <c r="V746" s="475">
        <f t="shared" si="256"/>
        <v>121.85296262799999</v>
      </c>
      <c r="W746" s="460">
        <f t="shared" si="257"/>
        <v>325.08517830900001</v>
      </c>
      <c r="X746" s="476">
        <f t="shared" si="258"/>
        <v>947.56834859000003</v>
      </c>
      <c r="Y746" s="476">
        <f t="shared" si="259"/>
        <v>647.93549711399999</v>
      </c>
      <c r="Z746" s="478">
        <f t="shared" si="260"/>
        <v>39.986694102000001</v>
      </c>
      <c r="AA746" s="465">
        <f t="shared" si="261"/>
        <v>2247.3103728420001</v>
      </c>
      <c r="AB746" s="429">
        <f t="shared" si="262"/>
        <v>0.1946228780498831</v>
      </c>
      <c r="AC746" s="454">
        <f t="shared" si="263"/>
        <v>85.164613911560849</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110.88562205700001</v>
      </c>
      <c r="V747" s="475">
        <f t="shared" si="256"/>
        <v>138.24434181399999</v>
      </c>
      <c r="W747" s="460">
        <f t="shared" si="257"/>
        <v>477.13534031400002</v>
      </c>
      <c r="X747" s="476">
        <f t="shared" si="258"/>
        <v>2595.7000547329999</v>
      </c>
      <c r="Y747" s="476">
        <f t="shared" si="259"/>
        <v>2584.0180601669999</v>
      </c>
      <c r="Z747" s="478">
        <f t="shared" si="260"/>
        <v>85.604170613999997</v>
      </c>
      <c r="AA747" s="465">
        <f t="shared" si="261"/>
        <v>5991.5875896990001</v>
      </c>
      <c r="AB747" s="429">
        <f t="shared" si="262"/>
        <v>0.51888694809898672</v>
      </c>
      <c r="AC747" s="454">
        <f t="shared" si="263"/>
        <v>106.90725997780086</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62.178096095999997</v>
      </c>
      <c r="V748" s="475">
        <f t="shared" si="256"/>
        <v>64.154541018000003</v>
      </c>
      <c r="W748" s="460">
        <f t="shared" si="257"/>
        <v>213.112131108</v>
      </c>
      <c r="X748" s="476">
        <f t="shared" si="258"/>
        <v>972.95831149999992</v>
      </c>
      <c r="Y748" s="476">
        <f t="shared" si="259"/>
        <v>939.62094674399998</v>
      </c>
      <c r="Z748" s="478">
        <f t="shared" si="260"/>
        <v>34.481521866000001</v>
      </c>
      <c r="AA748" s="465">
        <f t="shared" si="261"/>
        <v>2286.5055483319998</v>
      </c>
      <c r="AB748" s="429">
        <f t="shared" si="262"/>
        <v>0.19801728140053693</v>
      </c>
      <c r="AC748" s="454">
        <f t="shared" si="263"/>
        <v>102.39781547407792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33.471681605999997</v>
      </c>
      <c r="V749" s="475">
        <f t="shared" si="256"/>
        <v>23.953961368000002</v>
      </c>
      <c r="W749" s="460">
        <f t="shared" si="257"/>
        <v>73.878527360999996</v>
      </c>
      <c r="X749" s="476">
        <f t="shared" si="258"/>
        <v>330.978568236</v>
      </c>
      <c r="Y749" s="476">
        <f t="shared" si="259"/>
        <v>274.63000539900003</v>
      </c>
      <c r="Z749" s="478">
        <f t="shared" si="260"/>
        <v>11.878801875000001</v>
      </c>
      <c r="AA749" s="465">
        <f t="shared" si="261"/>
        <v>748.79154584500009</v>
      </c>
      <c r="AB749" s="429">
        <f t="shared" si="262"/>
        <v>6.4847280319130521E-2</v>
      </c>
      <c r="AC749" s="454">
        <f t="shared" si="263"/>
        <v>97.87838439168587</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17.582908531000001</v>
      </c>
      <c r="V750" s="475">
        <f t="shared" si="256"/>
        <v>13.794193171999998</v>
      </c>
      <c r="W750" s="460">
        <f t="shared" si="257"/>
        <v>29.788821789</v>
      </c>
      <c r="X750" s="476">
        <f t="shared" si="258"/>
        <v>119.794716941</v>
      </c>
      <c r="Y750" s="476">
        <f t="shared" si="259"/>
        <v>86.795495109000001</v>
      </c>
      <c r="Z750" s="478">
        <f t="shared" si="260"/>
        <v>5.0488117199999998</v>
      </c>
      <c r="AA750" s="465">
        <f t="shared" si="261"/>
        <v>272.80494726200004</v>
      </c>
      <c r="AB750" s="429">
        <f t="shared" si="262"/>
        <v>2.3625612476140992E-2</v>
      </c>
      <c r="AC750" s="454">
        <f t="shared" si="263"/>
        <v>89.222479835311944</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56.228583831999998</v>
      </c>
      <c r="V752" s="475">
        <f t="shared" si="256"/>
        <v>57.308331496000001</v>
      </c>
      <c r="W752" s="460">
        <f t="shared" si="257"/>
        <v>195.079209999</v>
      </c>
      <c r="X752" s="476">
        <f t="shared" si="258"/>
        <v>914.36013893400002</v>
      </c>
      <c r="Y752" s="476">
        <f t="shared" si="259"/>
        <v>886.76211877499998</v>
      </c>
      <c r="Z752" s="478">
        <f t="shared" si="260"/>
        <v>64.007997584999998</v>
      </c>
      <c r="AA752" s="465">
        <f t="shared" si="261"/>
        <v>2173.7463806209998</v>
      </c>
      <c r="AB752" s="429">
        <f t="shared" si="262"/>
        <v>0.18825204647276347</v>
      </c>
      <c r="AC752" s="454">
        <f t="shared" si="263"/>
        <v>103.12915431954434</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3.958182753</v>
      </c>
      <c r="V753" s="475">
        <f t="shared" si="256"/>
        <v>7.520952544</v>
      </c>
      <c r="W753" s="460">
        <f t="shared" si="257"/>
        <v>25.910537876999999</v>
      </c>
      <c r="X753" s="476">
        <f t="shared" si="258"/>
        <v>118.55039900199999</v>
      </c>
      <c r="Y753" s="476">
        <f t="shared" si="259"/>
        <v>122.26244412000001</v>
      </c>
      <c r="Z753" s="478">
        <f t="shared" si="260"/>
        <v>14.178297198000001</v>
      </c>
      <c r="AA753" s="465">
        <f t="shared" si="261"/>
        <v>292.38081349399999</v>
      </c>
      <c r="AB753" s="429">
        <f t="shared" si="262"/>
        <v>2.5320933012384167E-2</v>
      </c>
      <c r="AC753" s="454">
        <f t="shared" si="263"/>
        <v>105.37558788263748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5.7698821780000005</v>
      </c>
      <c r="V754" s="475">
        <f t="shared" si="256"/>
        <v>4.1969570479999998</v>
      </c>
      <c r="W754" s="460">
        <f t="shared" si="257"/>
        <v>14.675866277999999</v>
      </c>
      <c r="X754" s="476">
        <f t="shared" si="258"/>
        <v>57.713003495999999</v>
      </c>
      <c r="Y754" s="476">
        <f t="shared" si="259"/>
        <v>67.236184866000002</v>
      </c>
      <c r="Z754" s="478">
        <f t="shared" si="260"/>
        <v>22.662037116</v>
      </c>
      <c r="AA754" s="465">
        <f t="shared" si="261"/>
        <v>172.25393098199999</v>
      </c>
      <c r="AB754" s="429">
        <f t="shared" si="262"/>
        <v>1.4917634968563262E-2</v>
      </c>
      <c r="AC754" s="454">
        <f t="shared" si="263"/>
        <v>99.564460777402886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16.760114402999999</v>
      </c>
      <c r="V755" s="475">
        <f t="shared" si="256"/>
        <v>16.643527389999999</v>
      </c>
      <c r="W755" s="460">
        <f t="shared" si="257"/>
        <v>54.078824985000004</v>
      </c>
      <c r="X755" s="476">
        <f t="shared" si="258"/>
        <v>289.16577612999998</v>
      </c>
      <c r="Y755" s="476">
        <f t="shared" si="259"/>
        <v>275.52561287399999</v>
      </c>
      <c r="Z755" s="478">
        <f t="shared" si="260"/>
        <v>31.302218661000001</v>
      </c>
      <c r="AA755" s="465">
        <f t="shared" si="261"/>
        <v>683.4760744429999</v>
      </c>
      <c r="AB755" s="429">
        <f t="shared" si="262"/>
        <v>5.9190791932363374E-2</v>
      </c>
      <c r="AC755" s="454">
        <f t="shared" si="263"/>
        <v>104.5953676116733</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7.3510878219999993</v>
      </c>
      <c r="V756" s="475">
        <f t="shared" si="256"/>
        <v>13.195955954</v>
      </c>
      <c r="W756" s="460">
        <f t="shared" si="257"/>
        <v>28.637388693000002</v>
      </c>
      <c r="X756" s="476">
        <f t="shared" si="258"/>
        <v>156.67539228800001</v>
      </c>
      <c r="Y756" s="476">
        <f t="shared" si="259"/>
        <v>151.37949420300001</v>
      </c>
      <c r="Z756" s="478">
        <f t="shared" si="260"/>
        <v>12.904929462</v>
      </c>
      <c r="AA756" s="465">
        <f t="shared" si="261"/>
        <v>370.14424842199998</v>
      </c>
      <c r="AB756" s="429">
        <f t="shared" si="262"/>
        <v>3.2055447165670735E-2</v>
      </c>
      <c r="AC756" s="454">
        <f t="shared" si="263"/>
        <v>102.28997391673551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100.295684447</v>
      </c>
      <c r="V757" s="475">
        <f t="shared" si="256"/>
        <v>87.558700767999994</v>
      </c>
      <c r="W757" s="460">
        <f t="shared" si="257"/>
        <v>288.51123623699999</v>
      </c>
      <c r="X757" s="476">
        <f t="shared" si="258"/>
        <v>1280.6392407410001</v>
      </c>
      <c r="Y757" s="476">
        <f t="shared" si="259"/>
        <v>1205.346839172</v>
      </c>
      <c r="Z757" s="478">
        <f t="shared" si="260"/>
        <v>45.635825570999998</v>
      </c>
      <c r="AA757" s="465">
        <f t="shared" si="261"/>
        <v>3007.987526936</v>
      </c>
      <c r="AB757" s="429">
        <f t="shared" si="262"/>
        <v>0.26049948271724255</v>
      </c>
      <c r="AC757" s="454">
        <f t="shared" si="263"/>
        <v>100.70582310245626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58.126305549999998</v>
      </c>
      <c r="V759" s="475">
        <f t="shared" si="256"/>
        <v>53.241825491999997</v>
      </c>
      <c r="W759" s="460">
        <f t="shared" si="257"/>
        <v>200.96578894800001</v>
      </c>
      <c r="X759" s="476">
        <f t="shared" si="258"/>
        <v>883.36937689000001</v>
      </c>
      <c r="Y759" s="476">
        <f t="shared" si="259"/>
        <v>994.79990010300003</v>
      </c>
      <c r="Z759" s="478">
        <f t="shared" si="260"/>
        <v>40.454193228000001</v>
      </c>
      <c r="AA759" s="465">
        <f t="shared" si="261"/>
        <v>2230.9573902109996</v>
      </c>
      <c r="AB759" s="429">
        <f t="shared" si="262"/>
        <v>0.19320666755096558</v>
      </c>
      <c r="AC759" s="454">
        <f t="shared" si="263"/>
        <v>103.50243951663005</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36.474532096000004</v>
      </c>
      <c r="V760" s="475">
        <f t="shared" si="256"/>
        <v>34.711894382000004</v>
      </c>
      <c r="W760" s="460">
        <f t="shared" si="257"/>
        <v>121.224797088</v>
      </c>
      <c r="X760" s="476">
        <f t="shared" si="258"/>
        <v>498.08101474599999</v>
      </c>
      <c r="Y760" s="476">
        <f t="shared" si="259"/>
        <v>490.11267885299998</v>
      </c>
      <c r="Z760" s="478">
        <f t="shared" si="260"/>
        <v>25.116126894000001</v>
      </c>
      <c r="AA760" s="465">
        <f t="shared" si="261"/>
        <v>1205.721044059</v>
      </c>
      <c r="AB760" s="429">
        <f t="shared" si="262"/>
        <v>0.10441855408842123</v>
      </c>
      <c r="AC760" s="454">
        <f t="shared" si="263"/>
        <v>100.78031064014648</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17.462580716999998</v>
      </c>
      <c r="V761" s="475">
        <f t="shared" si="256"/>
        <v>22.664341436000001</v>
      </c>
      <c r="W761" s="460">
        <f t="shared" si="257"/>
        <v>71.893825320000005</v>
      </c>
      <c r="X761" s="476">
        <f t="shared" si="258"/>
        <v>319.12120676000001</v>
      </c>
      <c r="Y761" s="476">
        <f t="shared" si="259"/>
        <v>299.06786623199997</v>
      </c>
      <c r="Z761" s="478">
        <f t="shared" si="260"/>
        <v>34.371373526999996</v>
      </c>
      <c r="AA761" s="465">
        <f t="shared" si="261"/>
        <v>764.58119399199984</v>
      </c>
      <c r="AB761" s="429">
        <f t="shared" si="262"/>
        <v>6.6214704597904198E-2</v>
      </c>
      <c r="AC761" s="454">
        <f t="shared" si="263"/>
        <v>102.16705671335073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24.36041702</v>
      </c>
      <c r="V762" s="475">
        <f t="shared" si="256"/>
        <v>34.266959820000004</v>
      </c>
      <c r="W762" s="460">
        <f t="shared" si="257"/>
        <v>105.92466309000001</v>
      </c>
      <c r="X762" s="476">
        <f t="shared" si="258"/>
        <v>420.97438955199999</v>
      </c>
      <c r="Y762" s="476">
        <f t="shared" si="259"/>
        <v>510.07914315600004</v>
      </c>
      <c r="Z762" s="478">
        <f t="shared" si="260"/>
        <v>31.434454475999999</v>
      </c>
      <c r="AA762" s="465">
        <f t="shared" si="261"/>
        <v>1127.0400271139999</v>
      </c>
      <c r="AB762" s="429">
        <f t="shared" si="262"/>
        <v>9.7604574964406332E-2</v>
      </c>
      <c r="AC762" s="454">
        <f t="shared" si="263"/>
        <v>101.54844543806981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7.6208301470000004</v>
      </c>
      <c r="V763" s="475">
        <f t="shared" si="256"/>
        <v>11.826936389999998</v>
      </c>
      <c r="W763" s="460">
        <f t="shared" si="257"/>
        <v>42.482265429000002</v>
      </c>
      <c r="X763" s="476">
        <f t="shared" si="258"/>
        <v>198.55964958999999</v>
      </c>
      <c r="Y763" s="476">
        <f t="shared" si="259"/>
        <v>237.166954371</v>
      </c>
      <c r="Z763" s="478">
        <f t="shared" si="260"/>
        <v>15.350300927999999</v>
      </c>
      <c r="AA763" s="465">
        <f t="shared" si="261"/>
        <v>513.00693685500005</v>
      </c>
      <c r="AB763" s="429">
        <f t="shared" si="262"/>
        <v>4.4427724677838405E-2</v>
      </c>
      <c r="AC763" s="454">
        <f t="shared" si="263"/>
        <v>106.25751871716372</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21.694115325999999</v>
      </c>
      <c r="V764" s="475">
        <f t="shared" si="256"/>
        <v>22.893583004</v>
      </c>
      <c r="W764" s="460">
        <f t="shared" si="257"/>
        <v>71.599758833999999</v>
      </c>
      <c r="X764" s="476">
        <f t="shared" si="258"/>
        <v>317.81590896199998</v>
      </c>
      <c r="Y764" s="476">
        <f t="shared" si="259"/>
        <v>290.04620803799997</v>
      </c>
      <c r="Z764" s="478">
        <f t="shared" si="260"/>
        <v>20.921690103</v>
      </c>
      <c r="AA764" s="465">
        <f t="shared" si="261"/>
        <v>744.97126426699992</v>
      </c>
      <c r="AB764" s="429">
        <f t="shared" si="262"/>
        <v>6.4516434075257631E-2</v>
      </c>
      <c r="AC764" s="454">
        <f t="shared" si="263"/>
        <v>100.87618165732894</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15.876099844000001</v>
      </c>
      <c r="V765" s="475">
        <f t="shared" si="256"/>
        <v>12.402752052</v>
      </c>
      <c r="W765" s="460">
        <f t="shared" si="257"/>
        <v>44.972454458999998</v>
      </c>
      <c r="X765" s="476">
        <f t="shared" si="258"/>
        <v>198.62864618700002</v>
      </c>
      <c r="Y765" s="476">
        <f t="shared" si="259"/>
        <v>229.84472694300001</v>
      </c>
      <c r="Z765" s="478">
        <f t="shared" si="260"/>
        <v>9.0379233780000003</v>
      </c>
      <c r="AA765" s="465">
        <f t="shared" si="261"/>
        <v>510.76260286300004</v>
      </c>
      <c r="AB765" s="429">
        <f t="shared" si="262"/>
        <v>4.4233359562050753E-2</v>
      </c>
      <c r="AC765" s="454">
        <f t="shared" si="263"/>
        <v>102.3670805696263</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7.2440638079999999</v>
      </c>
      <c r="V766" s="475">
        <f t="shared" si="256"/>
        <v>5.6540475920000004</v>
      </c>
      <c r="W766" s="460">
        <f t="shared" si="257"/>
        <v>20.838322368</v>
      </c>
      <c r="X766" s="476">
        <f t="shared" si="258"/>
        <v>79.757647203000005</v>
      </c>
      <c r="Y766" s="476">
        <f t="shared" si="259"/>
        <v>98.069823119999995</v>
      </c>
      <c r="Z766" s="478">
        <f t="shared" si="260"/>
        <v>12.419584665</v>
      </c>
      <c r="AA766" s="465">
        <f t="shared" si="261"/>
        <v>223.98348875599999</v>
      </c>
      <c r="AB766" s="429">
        <f t="shared" si="262"/>
        <v>1.9397548173205159E-2</v>
      </c>
      <c r="AC766" s="454">
        <f t="shared" si="263"/>
        <v>100.38316588254024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4.5450378779999996</v>
      </c>
      <c r="V767" s="475">
        <f t="shared" si="256"/>
        <v>4.305999774</v>
      </c>
      <c r="W767" s="460">
        <f t="shared" si="257"/>
        <v>18.332453910000002</v>
      </c>
      <c r="X767" s="476">
        <f t="shared" si="258"/>
        <v>81.373814629999998</v>
      </c>
      <c r="Y767" s="476">
        <f t="shared" si="259"/>
        <v>74.263640370000005</v>
      </c>
      <c r="Z767" s="478">
        <f t="shared" si="260"/>
        <v>10.281569981999999</v>
      </c>
      <c r="AA767" s="465">
        <f t="shared" si="261"/>
        <v>193.10251654400003</v>
      </c>
      <c r="AB767" s="429">
        <f t="shared" si="262"/>
        <v>1.6723176283363648E-2</v>
      </c>
      <c r="AC767" s="454">
        <f t="shared" si="263"/>
        <v>104.21147309895775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3.4108725899999999</v>
      </c>
      <c r="V768" s="475">
        <f t="shared" si="256"/>
        <v>1.884161492</v>
      </c>
      <c r="W768" s="460">
        <f t="shared" si="257"/>
        <v>12.735074916</v>
      </c>
      <c r="X768" s="476">
        <f t="shared" si="258"/>
        <v>56.528254787999998</v>
      </c>
      <c r="Y768" s="476">
        <f t="shared" si="259"/>
        <v>51.589003212000001</v>
      </c>
      <c r="Z768" s="478">
        <f t="shared" si="260"/>
        <v>13.905775254</v>
      </c>
      <c r="AA768" s="465">
        <f t="shared" si="261"/>
        <v>140.05314225199999</v>
      </c>
      <c r="AB768" s="429">
        <f t="shared" si="262"/>
        <v>1.212896356213735E-2</v>
      </c>
      <c r="AC768" s="454">
        <f t="shared" si="263"/>
        <v>106.16084433128438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10.670129182</v>
      </c>
      <c r="V769" s="475">
        <f t="shared" si="256"/>
        <v>7.4119742539999995</v>
      </c>
      <c r="W769" s="460">
        <f t="shared" si="257"/>
        <v>40.117802763</v>
      </c>
      <c r="X769" s="476">
        <f t="shared" si="258"/>
        <v>190.55269658</v>
      </c>
      <c r="Y769" s="476">
        <f t="shared" si="259"/>
        <v>224.20980903899999</v>
      </c>
      <c r="Z769" s="478">
        <f t="shared" si="260"/>
        <v>11.798339798999999</v>
      </c>
      <c r="AA769" s="465">
        <f t="shared" si="261"/>
        <v>484.76075161699998</v>
      </c>
      <c r="AB769" s="429">
        <f t="shared" si="262"/>
        <v>4.1981532139689963E-2</v>
      </c>
      <c r="AC769" s="454">
        <f t="shared" si="263"/>
        <v>107.50740487545067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3.5303224310000001</v>
      </c>
      <c r="V770" s="475">
        <f t="shared" si="256"/>
        <v>5.3077475319999996</v>
      </c>
      <c r="W770" s="460">
        <f t="shared" si="257"/>
        <v>16.388260788</v>
      </c>
      <c r="X770" s="476">
        <f t="shared" si="258"/>
        <v>30.157339180000001</v>
      </c>
      <c r="Y770" s="476">
        <f t="shared" si="259"/>
        <v>30.469026398999997</v>
      </c>
      <c r="Z770" s="478">
        <f t="shared" si="260"/>
        <v>18.699799899000002</v>
      </c>
      <c r="AA770" s="465">
        <f t="shared" si="261"/>
        <v>104.552496229</v>
      </c>
      <c r="AB770" s="429">
        <f t="shared" si="262"/>
        <v>9.0545159980081405E-3</v>
      </c>
      <c r="AC770" s="454">
        <f t="shared" si="263"/>
        <v>87.544849128641985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168.605060837</v>
      </c>
      <c r="V772" s="475">
        <f t="shared" si="256"/>
        <v>164.051600554</v>
      </c>
      <c r="W772" s="460">
        <f t="shared" si="257"/>
        <v>555.05555132400002</v>
      </c>
      <c r="X772" s="476">
        <f t="shared" si="258"/>
        <v>2573.5128829610003</v>
      </c>
      <c r="Y772" s="476">
        <f t="shared" si="259"/>
        <v>2430.8145366270001</v>
      </c>
      <c r="Z772" s="478">
        <f t="shared" si="260"/>
        <v>88.804073078999991</v>
      </c>
      <c r="AA772" s="465">
        <f t="shared" si="261"/>
        <v>5980.8437053819998</v>
      </c>
      <c r="AB772" s="429">
        <f t="shared" si="262"/>
        <v>0.51795649998978088</v>
      </c>
      <c r="AC772" s="454">
        <f t="shared" si="263"/>
        <v>102.51575124926345</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120.78758321399999</v>
      </c>
      <c r="V773" s="475">
        <f t="shared" si="256"/>
        <v>118.74315963599999</v>
      </c>
      <c r="W773" s="460">
        <f t="shared" si="257"/>
        <v>399.53379588600001</v>
      </c>
      <c r="X773" s="476">
        <f t="shared" si="258"/>
        <v>1845.3590871250001</v>
      </c>
      <c r="Y773" s="476">
        <f t="shared" si="259"/>
        <v>1640.3989847580001</v>
      </c>
      <c r="Z773" s="478">
        <f t="shared" si="260"/>
        <v>62.196087879000004</v>
      </c>
      <c r="AA773" s="465">
        <f t="shared" si="261"/>
        <v>4187.0186984979991</v>
      </c>
      <c r="AB773" s="429">
        <f t="shared" si="262"/>
        <v>0.36260662496735074</v>
      </c>
      <c r="AC773" s="454">
        <f t="shared" si="263"/>
        <v>102.13207279943678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85.027056728000005</v>
      </c>
      <c r="V774" s="475">
        <f t="shared" si="256"/>
        <v>90.156677751999993</v>
      </c>
      <c r="W774" s="460">
        <f t="shared" si="257"/>
        <v>307.66640916</v>
      </c>
      <c r="X774" s="476">
        <f t="shared" si="258"/>
        <v>1403.1679881950001</v>
      </c>
      <c r="Y774" s="476">
        <f t="shared" si="259"/>
        <v>1370.25396129</v>
      </c>
      <c r="Z774" s="478">
        <f t="shared" si="260"/>
        <v>40.417285011000004</v>
      </c>
      <c r="AA774" s="465">
        <f t="shared" si="261"/>
        <v>3296.689378136</v>
      </c>
      <c r="AB774" s="429">
        <f t="shared" si="262"/>
        <v>0.285501808100459</v>
      </c>
      <c r="AC774" s="454">
        <f t="shared" si="263"/>
        <v>102.92714151573597</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57.548098283999998</v>
      </c>
      <c r="V775" s="475">
        <f t="shared" si="256"/>
        <v>56.491838324</v>
      </c>
      <c r="W775" s="460">
        <f t="shared" si="257"/>
        <v>206.817131706</v>
      </c>
      <c r="X775" s="476">
        <f t="shared" si="258"/>
        <v>959.15090582400001</v>
      </c>
      <c r="Y775" s="476">
        <f t="shared" si="259"/>
        <v>948.72158793000006</v>
      </c>
      <c r="Z775" s="478">
        <f t="shared" si="260"/>
        <v>33.113807466000004</v>
      </c>
      <c r="AA775" s="465">
        <f t="shared" si="261"/>
        <v>2261.843369534</v>
      </c>
      <c r="AB775" s="429">
        <f t="shared" si="262"/>
        <v>0.19588147306954187</v>
      </c>
      <c r="AC775" s="454">
        <f t="shared" si="263"/>
        <v>103.80104960226168</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32.745298016</v>
      </c>
      <c r="V777" s="475">
        <f t="shared" ref="V777:V840" si="277">IFERROR(V$5*I777,"")</f>
        <v>30.472488127999998</v>
      </c>
      <c r="W777" s="460">
        <f t="shared" ref="W777:W840" si="278">IFERROR(W$5*K777,"")</f>
        <v>100.07468327400001</v>
      </c>
      <c r="X777" s="476">
        <f t="shared" ref="X777:X840" si="279">IFERROR(X$5*M777,"")</f>
        <v>409.58365785800004</v>
      </c>
      <c r="Y777" s="476">
        <f t="shared" ref="Y777:Y840" si="280">IFERROR(Y$5*O777,"")</f>
        <v>381.57952675199999</v>
      </c>
      <c r="Z777" s="478">
        <f t="shared" ref="Z777:Z840" si="281">IFERROR(Z$5*Q777,"")</f>
        <v>15.304987865999999</v>
      </c>
      <c r="AA777" s="465">
        <f t="shared" ref="AA777:AA840" si="282">IFERROR(SUM(U777:Z777),"")</f>
        <v>969.76064189400006</v>
      </c>
      <c r="AB777" s="429">
        <f t="shared" ref="AB777:AB840" si="283">IF(OR(AA777="", AA777=0), "", AA777/$AA$5)</f>
        <v>8.3983774304494677E-2</v>
      </c>
      <c r="AC777" s="454">
        <f t="shared" ref="AC777:AC840" si="284">IF(OR(AB777="", AB777=0), "", IF(AN777&gt;0, AB777/AN777*100, ""))</f>
        <v>99.41324019273317</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94.525260391999993</v>
      </c>
      <c r="V778" s="475">
        <f t="shared" si="277"/>
        <v>89.541858399999995</v>
      </c>
      <c r="W778" s="460">
        <f t="shared" si="278"/>
        <v>298.760082264</v>
      </c>
      <c r="X778" s="476">
        <f t="shared" si="279"/>
        <v>1355.4949506769999</v>
      </c>
      <c r="Y778" s="476">
        <f t="shared" si="280"/>
        <v>1256.6302592549998</v>
      </c>
      <c r="Z778" s="478">
        <f t="shared" si="281"/>
        <v>35.336427971999996</v>
      </c>
      <c r="AA778" s="465">
        <f t="shared" si="282"/>
        <v>3130.2888389599993</v>
      </c>
      <c r="AB778" s="429">
        <f t="shared" si="283"/>
        <v>0.27109109196847658</v>
      </c>
      <c r="AC778" s="454">
        <f t="shared" si="284"/>
        <v>101.68757834502726</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26.913222517999998</v>
      </c>
      <c r="V779" s="475">
        <f t="shared" si="277"/>
        <v>25.521789884</v>
      </c>
      <c r="W779" s="460">
        <f t="shared" si="278"/>
        <v>77.132964297000001</v>
      </c>
      <c r="X779" s="476">
        <f t="shared" si="279"/>
        <v>382.25896400900001</v>
      </c>
      <c r="Y779" s="476">
        <f t="shared" si="280"/>
        <v>340.61089830600002</v>
      </c>
      <c r="Z779" s="478">
        <f t="shared" si="281"/>
        <v>12.939674562</v>
      </c>
      <c r="AA779" s="465">
        <f t="shared" si="282"/>
        <v>865.37751357600007</v>
      </c>
      <c r="AB779" s="429">
        <f t="shared" si="283"/>
        <v>7.4943926004676545E-2</v>
      </c>
      <c r="AC779" s="454">
        <f t="shared" si="284"/>
        <v>101.78203931671521</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67.955980781999997</v>
      </c>
      <c r="V780" s="475">
        <f t="shared" si="277"/>
        <v>64.211031841999997</v>
      </c>
      <c r="W780" s="460">
        <f t="shared" si="278"/>
        <v>188.97823176900002</v>
      </c>
      <c r="X780" s="476">
        <f t="shared" si="279"/>
        <v>817.833030506</v>
      </c>
      <c r="Y780" s="476">
        <f t="shared" si="280"/>
        <v>720.32055802499997</v>
      </c>
      <c r="Z780" s="478">
        <f t="shared" si="281"/>
        <v>25.245915861</v>
      </c>
      <c r="AA780" s="465">
        <f t="shared" si="282"/>
        <v>1884.5447487850001</v>
      </c>
      <c r="AB780" s="429">
        <f t="shared" si="283"/>
        <v>0.16320643879665717</v>
      </c>
      <c r="AC780" s="454">
        <f t="shared" si="284"/>
        <v>98.656984321800493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37.683493915</v>
      </c>
      <c r="V781" s="475">
        <f t="shared" si="277"/>
        <v>34.552657459999999</v>
      </c>
      <c r="W781" s="460">
        <f t="shared" si="278"/>
        <v>108.40059046500001</v>
      </c>
      <c r="X781" s="476">
        <f t="shared" si="279"/>
        <v>483.67889029200001</v>
      </c>
      <c r="Y781" s="476">
        <f t="shared" si="280"/>
        <v>439.12410775500001</v>
      </c>
      <c r="Z781" s="478">
        <f t="shared" si="281"/>
        <v>15.226544829</v>
      </c>
      <c r="AA781" s="465">
        <f t="shared" si="282"/>
        <v>1118.6662847160001</v>
      </c>
      <c r="AB781" s="429">
        <f t="shared" si="283"/>
        <v>9.6879387262146011E-2</v>
      </c>
      <c r="AC781" s="454">
        <f t="shared" si="284"/>
        <v>100.19943837197387</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19.981817070999998</v>
      </c>
      <c r="V782" s="475">
        <f t="shared" si="277"/>
        <v>22.919598495999999</v>
      </c>
      <c r="W782" s="460">
        <f t="shared" si="278"/>
        <v>71.075312628000006</v>
      </c>
      <c r="X782" s="476">
        <f t="shared" si="279"/>
        <v>315.48800520400005</v>
      </c>
      <c r="Y782" s="476">
        <f t="shared" si="280"/>
        <v>308.95286600700001</v>
      </c>
      <c r="Z782" s="478">
        <f t="shared" si="281"/>
        <v>11.242475724</v>
      </c>
      <c r="AA782" s="465">
        <f t="shared" si="282"/>
        <v>749.66007513000011</v>
      </c>
      <c r="AB782" s="429">
        <f t="shared" si="283"/>
        <v>6.4922497196674464E-2</v>
      </c>
      <c r="AC782" s="454">
        <f t="shared" si="284"/>
        <v>101.54485709240045</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9.8195779590000001</v>
      </c>
      <c r="V783" s="475">
        <f t="shared" si="277"/>
        <v>10.509803372</v>
      </c>
      <c r="W783" s="460">
        <f t="shared" si="278"/>
        <v>29.27944068</v>
      </c>
      <c r="X783" s="476">
        <f t="shared" si="279"/>
        <v>111.65640168199999</v>
      </c>
      <c r="Y783" s="476">
        <f t="shared" si="280"/>
        <v>114.42711282299999</v>
      </c>
      <c r="Z783" s="478">
        <f t="shared" si="281"/>
        <v>6.0514193699999996</v>
      </c>
      <c r="AA783" s="465">
        <f t="shared" si="282"/>
        <v>281.74375588599997</v>
      </c>
      <c r="AB783" s="429">
        <f t="shared" si="283"/>
        <v>2.439973637187148E-2</v>
      </c>
      <c r="AC783" s="454">
        <f t="shared" si="284"/>
        <v>96.977035787413087</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9.3997220900000009</v>
      </c>
      <c r="V784" s="475">
        <f t="shared" si="277"/>
        <v>9.867566501999999</v>
      </c>
      <c r="W784" s="460">
        <f t="shared" si="278"/>
        <v>34.379927723999998</v>
      </c>
      <c r="X784" s="476">
        <f t="shared" si="279"/>
        <v>135.35115232699999</v>
      </c>
      <c r="Y784" s="476">
        <f t="shared" si="280"/>
        <v>101.401002429</v>
      </c>
      <c r="Z784" s="478">
        <f t="shared" si="281"/>
        <v>5.6569030079999996</v>
      </c>
      <c r="AA784" s="465">
        <f t="shared" si="282"/>
        <v>296.05627407999998</v>
      </c>
      <c r="AB784" s="429">
        <f t="shared" si="283"/>
        <v>2.5639237384602061E-2</v>
      </c>
      <c r="AC784" s="454">
        <f t="shared" si="284"/>
        <v>99.031762073282167</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5.2957958190000003</v>
      </c>
      <c r="V785" s="475">
        <f t="shared" si="277"/>
        <v>5.613078604</v>
      </c>
      <c r="W785" s="460">
        <f t="shared" si="278"/>
        <v>18.976569333</v>
      </c>
      <c r="X785" s="476">
        <f t="shared" si="279"/>
        <v>68.583511478000005</v>
      </c>
      <c r="Y785" s="476">
        <f t="shared" si="280"/>
        <v>70.93368043800001</v>
      </c>
      <c r="Z785" s="478">
        <f t="shared" si="281"/>
        <v>4.3248781799999998</v>
      </c>
      <c r="AA785" s="465">
        <f t="shared" si="282"/>
        <v>173.72751385200004</v>
      </c>
      <c r="AB785" s="429">
        <f t="shared" si="283"/>
        <v>1.5045251048064437E-2</v>
      </c>
      <c r="AC785" s="454">
        <f t="shared" si="284"/>
        <v>98.768701182903698</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28.565566926000002</v>
      </c>
      <c r="V786" s="475">
        <f t="shared" si="277"/>
        <v>25.309961601999998</v>
      </c>
      <c r="W786" s="460">
        <f t="shared" si="278"/>
        <v>82.634190978000007</v>
      </c>
      <c r="X786" s="476">
        <f t="shared" si="279"/>
        <v>328.93705673099998</v>
      </c>
      <c r="Y786" s="476">
        <f t="shared" si="280"/>
        <v>312.90103194599999</v>
      </c>
      <c r="Z786" s="478">
        <f t="shared" si="281"/>
        <v>13.925132328</v>
      </c>
      <c r="AA786" s="465">
        <f t="shared" si="282"/>
        <v>792.272940511</v>
      </c>
      <c r="AB786" s="429">
        <f t="shared" si="283"/>
        <v>6.8612881312115695E-2</v>
      </c>
      <c r="AC786" s="454">
        <f t="shared" si="284"/>
        <v>98.615160186282026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18.698211209</v>
      </c>
      <c r="V787" s="475">
        <f t="shared" si="277"/>
        <v>18.40620856</v>
      </c>
      <c r="W787" s="460">
        <f t="shared" si="278"/>
        <v>56.693718732000001</v>
      </c>
      <c r="X787" s="476">
        <f t="shared" si="279"/>
        <v>264.34732120699999</v>
      </c>
      <c r="Y787" s="476">
        <f t="shared" si="280"/>
        <v>230.48437404000001</v>
      </c>
      <c r="Z787" s="478">
        <f t="shared" si="281"/>
        <v>5.7036152550000008</v>
      </c>
      <c r="AA787" s="465">
        <f t="shared" si="282"/>
        <v>594.33344900300006</v>
      </c>
      <c r="AB787" s="429">
        <f t="shared" si="283"/>
        <v>5.1470810513813116E-2</v>
      </c>
      <c r="AC787" s="454">
        <f t="shared" si="284"/>
        <v>100.98681700688125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204.253058181</v>
      </c>
      <c r="V788" s="475">
        <f t="shared" si="277"/>
        <v>188.03310179600001</v>
      </c>
      <c r="W788" s="460">
        <f t="shared" si="278"/>
        <v>599.96805088199994</v>
      </c>
      <c r="X788" s="476">
        <f t="shared" si="279"/>
        <v>2605.9598154280002</v>
      </c>
      <c r="Y788" s="476">
        <f t="shared" si="280"/>
        <v>2380.1519607569999</v>
      </c>
      <c r="Z788" s="478">
        <f t="shared" si="281"/>
        <v>92.937766832999998</v>
      </c>
      <c r="AA788" s="465">
        <f t="shared" si="282"/>
        <v>6071.3037538770004</v>
      </c>
      <c r="AB788" s="429">
        <f t="shared" si="283"/>
        <v>0.52579057364484283</v>
      </c>
      <c r="AC788" s="454">
        <f t="shared" si="284"/>
        <v>99.979781795333082</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5.2589691890000001</v>
      </c>
      <c r="V790" s="475">
        <f t="shared" si="277"/>
        <v>4.8392181719999998</v>
      </c>
      <c r="W790" s="460">
        <f t="shared" si="278"/>
        <v>15.127985919</v>
      </c>
      <c r="X790" s="476">
        <f t="shared" si="279"/>
        <v>64.26618017700001</v>
      </c>
      <c r="Y790" s="476">
        <f t="shared" si="280"/>
        <v>61.864960637999999</v>
      </c>
      <c r="Z790" s="478">
        <f t="shared" si="281"/>
        <v>2.7657184560000001</v>
      </c>
      <c r="AA790" s="465">
        <f t="shared" si="282"/>
        <v>154.12303255099999</v>
      </c>
      <c r="AB790" s="429">
        <f t="shared" si="283"/>
        <v>1.3347452372997315E-2</v>
      </c>
      <c r="AC790" s="454">
        <f t="shared" si="284"/>
        <v>99.545377859713795</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4.3515959579999999</v>
      </c>
      <c r="V791" s="475">
        <f t="shared" si="277"/>
        <v>5.0865485179999999</v>
      </c>
      <c r="W791" s="460">
        <f t="shared" si="278"/>
        <v>16.461699639000003</v>
      </c>
      <c r="X791" s="476">
        <f t="shared" si="279"/>
        <v>73.222058668999992</v>
      </c>
      <c r="Y791" s="476">
        <f t="shared" si="280"/>
        <v>67.379273544</v>
      </c>
      <c r="Z791" s="478">
        <f t="shared" si="281"/>
        <v>4.5596858490000001</v>
      </c>
      <c r="AA791" s="465">
        <f t="shared" si="282"/>
        <v>171.06086217699999</v>
      </c>
      <c r="AB791" s="429">
        <f t="shared" si="283"/>
        <v>1.4814312131029704E-2</v>
      </c>
      <c r="AC791" s="454">
        <f t="shared" si="284"/>
        <v>101.92942885153025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6.2778294310000007</v>
      </c>
      <c r="V792" s="475">
        <f t="shared" si="277"/>
        <v>6.2331976359999999</v>
      </c>
      <c r="W792" s="460">
        <f t="shared" si="278"/>
        <v>21.107421725999998</v>
      </c>
      <c r="X792" s="476">
        <f t="shared" si="279"/>
        <v>80.533214451000006</v>
      </c>
      <c r="Y792" s="476">
        <f t="shared" si="280"/>
        <v>76.137401249999996</v>
      </c>
      <c r="Z792" s="478">
        <f t="shared" si="281"/>
        <v>2.4982865009999999</v>
      </c>
      <c r="AA792" s="465">
        <f t="shared" si="282"/>
        <v>192.787350995</v>
      </c>
      <c r="AB792" s="429">
        <f t="shared" si="283"/>
        <v>1.6695882133454576E-2</v>
      </c>
      <c r="AC792" s="454">
        <f t="shared" si="284"/>
        <v>98.930798317781594</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3.7747214060000003</v>
      </c>
      <c r="V793" s="475">
        <f t="shared" si="277"/>
        <v>2.691212256</v>
      </c>
      <c r="W793" s="460">
        <f t="shared" si="278"/>
        <v>11.936357334</v>
      </c>
      <c r="X793" s="476">
        <f t="shared" si="279"/>
        <v>33.098419088</v>
      </c>
      <c r="Y793" s="476">
        <f t="shared" si="280"/>
        <v>37.800560076000004</v>
      </c>
      <c r="Z793" s="478">
        <f t="shared" si="281"/>
        <v>1.6051137029999998</v>
      </c>
      <c r="AA793" s="465">
        <f t="shared" si="282"/>
        <v>90.906383863000002</v>
      </c>
      <c r="AB793" s="429">
        <f t="shared" si="283"/>
        <v>7.8727274498138038E-3</v>
      </c>
      <c r="AC793" s="454">
        <f t="shared" si="284"/>
        <v>95.743635937905609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4.042952466</v>
      </c>
      <c r="V794" s="475">
        <f t="shared" si="277"/>
        <v>4.1611733480000002</v>
      </c>
      <c r="W794" s="460">
        <f t="shared" si="278"/>
        <v>12.862853526</v>
      </c>
      <c r="X794" s="476">
        <f t="shared" si="279"/>
        <v>58.422007976999993</v>
      </c>
      <c r="Y794" s="476">
        <f t="shared" si="280"/>
        <v>52.106626482000003</v>
      </c>
      <c r="Z794" s="478">
        <f t="shared" si="281"/>
        <v>2.0346068580000001</v>
      </c>
      <c r="AA794" s="465">
        <f t="shared" si="282"/>
        <v>133.630220657</v>
      </c>
      <c r="AB794" s="429">
        <f t="shared" si="283"/>
        <v>1.1572721976011086E-2</v>
      </c>
      <c r="AC794" s="454">
        <f t="shared" si="284"/>
        <v>100.89474217382686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8.7050949039999992</v>
      </c>
      <c r="V795" s="475">
        <f t="shared" si="277"/>
        <v>7.6165371960000003</v>
      </c>
      <c r="W795" s="460">
        <f t="shared" si="278"/>
        <v>23.034589263000001</v>
      </c>
      <c r="X795" s="476">
        <f t="shared" si="279"/>
        <v>98.291590474999992</v>
      </c>
      <c r="Y795" s="476">
        <f t="shared" si="280"/>
        <v>86.369252586000002</v>
      </c>
      <c r="Z795" s="478">
        <f t="shared" si="281"/>
        <v>2.7696952920000002</v>
      </c>
      <c r="AA795" s="465">
        <f t="shared" si="282"/>
        <v>226.78675971600001</v>
      </c>
      <c r="AB795" s="429">
        <f t="shared" si="283"/>
        <v>1.9640318672902054E-2</v>
      </c>
      <c r="AC795" s="454">
        <f t="shared" si="284"/>
        <v>98.292154342825867</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8.2938188190000002</v>
      </c>
      <c r="V796" s="475">
        <f t="shared" si="277"/>
        <v>7.3207393939999994</v>
      </c>
      <c r="W796" s="460">
        <f t="shared" si="278"/>
        <v>23.811602721</v>
      </c>
      <c r="X796" s="476">
        <f t="shared" si="279"/>
        <v>98.082161887000012</v>
      </c>
      <c r="Y796" s="476">
        <f t="shared" si="280"/>
        <v>75.679500254999994</v>
      </c>
      <c r="Z796" s="478">
        <f t="shared" si="281"/>
        <v>3.4951766970000002</v>
      </c>
      <c r="AA796" s="465">
        <f t="shared" si="282"/>
        <v>216.68299977300001</v>
      </c>
      <c r="AB796" s="429">
        <f t="shared" si="283"/>
        <v>1.8765306986489996E-2</v>
      </c>
      <c r="AC796" s="454">
        <f t="shared" si="284"/>
        <v>98.043874078556371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3.5083532669999999</v>
      </c>
      <c r="V797" s="475">
        <f t="shared" si="277"/>
        <v>2.3109178620000002</v>
      </c>
      <c r="W797" s="460">
        <f t="shared" si="278"/>
        <v>10.008798147</v>
      </c>
      <c r="X797" s="476">
        <f t="shared" si="279"/>
        <v>41.547857293</v>
      </c>
      <c r="Y797" s="476">
        <f t="shared" si="280"/>
        <v>48.667860951000002</v>
      </c>
      <c r="Z797" s="478">
        <f t="shared" si="281"/>
        <v>1.18641153</v>
      </c>
      <c r="AA797" s="465">
        <f t="shared" si="282"/>
        <v>107.23019905</v>
      </c>
      <c r="AB797" s="429">
        <f t="shared" si="283"/>
        <v>9.2864119728067896E-3</v>
      </c>
      <c r="AC797" s="454">
        <f t="shared" si="284"/>
        <v>102.58244937908651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2.3777753370000001</v>
      </c>
      <c r="V798" s="475">
        <f t="shared" si="277"/>
        <v>1.5374038640000001</v>
      </c>
      <c r="W798" s="460">
        <f t="shared" si="278"/>
        <v>4.7523616679999998</v>
      </c>
      <c r="X798" s="476">
        <f t="shared" si="279"/>
        <v>21.094709924</v>
      </c>
      <c r="Y798" s="476">
        <f t="shared" si="280"/>
        <v>18.278066858999999</v>
      </c>
      <c r="Z798" s="478">
        <f t="shared" si="281"/>
        <v>0.75171404399999997</v>
      </c>
      <c r="AA798" s="465">
        <f t="shared" si="282"/>
        <v>48.792031696000002</v>
      </c>
      <c r="AB798" s="429">
        <f t="shared" si="283"/>
        <v>4.225515865246385E-3</v>
      </c>
      <c r="AC798" s="454">
        <f t="shared" si="284"/>
        <v>97.194516638758273</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1.7621474380000002</v>
      </c>
      <c r="V799" s="475">
        <f t="shared" si="277"/>
        <v>1.6764219999999999</v>
      </c>
      <c r="W799" s="460">
        <f t="shared" si="278"/>
        <v>5.0812592670000001</v>
      </c>
      <c r="X799" s="476">
        <f t="shared" si="279"/>
        <v>17.710047114000002</v>
      </c>
      <c r="Y799" s="476">
        <f t="shared" si="280"/>
        <v>20.534227086000001</v>
      </c>
      <c r="Z799" s="478">
        <f t="shared" si="281"/>
        <v>0.80179973400000004</v>
      </c>
      <c r="AA799" s="465">
        <f t="shared" si="282"/>
        <v>47.565902639000001</v>
      </c>
      <c r="AB799" s="429">
        <f t="shared" si="283"/>
        <v>4.1193299245691518E-3</v>
      </c>
      <c r="AC799" s="454">
        <f t="shared" si="284"/>
        <v>96.608017545770096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2.5338324120000002</v>
      </c>
      <c r="V800" s="475">
        <f t="shared" si="277"/>
        <v>1.7927148620000002</v>
      </c>
      <c r="W800" s="460">
        <f t="shared" si="278"/>
        <v>5.5415688690000007</v>
      </c>
      <c r="X800" s="476">
        <f t="shared" si="279"/>
        <v>24.597830717000001</v>
      </c>
      <c r="Y800" s="476">
        <f t="shared" si="280"/>
        <v>22.448553783000001</v>
      </c>
      <c r="Z800" s="478">
        <f t="shared" si="281"/>
        <v>0.66610356900000001</v>
      </c>
      <c r="AA800" s="465">
        <f t="shared" si="282"/>
        <v>57.580604212000004</v>
      </c>
      <c r="AB800" s="429">
        <f t="shared" si="283"/>
        <v>4.986628926301204E-3</v>
      </c>
      <c r="AC800" s="454">
        <f t="shared" si="284"/>
        <v>98.17774638682657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16.021239245</v>
      </c>
      <c r="V801" s="475">
        <f t="shared" si="277"/>
        <v>21.699793159999999</v>
      </c>
      <c r="W801" s="460">
        <f t="shared" si="278"/>
        <v>49.610561751000006</v>
      </c>
      <c r="X801" s="476">
        <f t="shared" si="279"/>
        <v>180.45526737899999</v>
      </c>
      <c r="Y801" s="476">
        <f t="shared" si="280"/>
        <v>200.96932655700002</v>
      </c>
      <c r="Z801" s="478">
        <f t="shared" si="281"/>
        <v>9.5390057759999998</v>
      </c>
      <c r="AA801" s="465">
        <f t="shared" si="282"/>
        <v>478.29519386800001</v>
      </c>
      <c r="AB801" s="429">
        <f t="shared" si="283"/>
        <v>4.1421598152593747E-2</v>
      </c>
      <c r="AC801" s="454">
        <f t="shared" si="284"/>
        <v>94.754677929910088</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1.228426601</v>
      </c>
      <c r="V803" s="475">
        <f t="shared" si="277"/>
        <v>1.0799933340000001</v>
      </c>
      <c r="W803" s="460">
        <f t="shared" si="278"/>
        <v>7.2242830229999999</v>
      </c>
      <c r="X803" s="476">
        <f t="shared" si="279"/>
        <v>43.430593676000001</v>
      </c>
      <c r="Y803" s="476">
        <f t="shared" si="280"/>
        <v>44.142911558999998</v>
      </c>
      <c r="Z803" s="478">
        <f t="shared" si="281"/>
        <v>1.1270133389999999</v>
      </c>
      <c r="AA803" s="465">
        <f t="shared" si="282"/>
        <v>98.233221532000002</v>
      </c>
      <c r="AB803" s="429">
        <f t="shared" si="283"/>
        <v>8.5072505007361219E-3</v>
      </c>
      <c r="AC803" s="454">
        <f t="shared" si="284"/>
        <v>113.26095010274786</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3.0787580050000001</v>
      </c>
      <c r="V804" s="475">
        <f t="shared" si="277"/>
        <v>2.86506529</v>
      </c>
      <c r="W804" s="460">
        <f t="shared" si="278"/>
        <v>8.8563758549999996</v>
      </c>
      <c r="X804" s="476">
        <f t="shared" si="279"/>
        <v>41.933664051000001</v>
      </c>
      <c r="Y804" s="476">
        <f t="shared" si="280"/>
        <v>34.923138600000001</v>
      </c>
      <c r="Z804" s="478">
        <f t="shared" si="281"/>
        <v>1.179581454</v>
      </c>
      <c r="AA804" s="465">
        <f t="shared" si="282"/>
        <v>92.836583255000008</v>
      </c>
      <c r="AB804" s="429">
        <f t="shared" si="283"/>
        <v>8.039887698536417E-3</v>
      </c>
      <c r="AC804" s="454">
        <f t="shared" si="284"/>
        <v>100.78268607183037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1.7216572059999999</v>
      </c>
      <c r="V805" s="475">
        <f t="shared" si="277"/>
        <v>0.98607822600000006</v>
      </c>
      <c r="W805" s="460">
        <f t="shared" si="278"/>
        <v>3.5669590889999996</v>
      </c>
      <c r="X805" s="476">
        <f t="shared" si="279"/>
        <v>26.927274245</v>
      </c>
      <c r="Y805" s="476">
        <f t="shared" si="280"/>
        <v>20.062396182000001</v>
      </c>
      <c r="Z805" s="478">
        <f t="shared" si="281"/>
        <v>0.78337615799999993</v>
      </c>
      <c r="AA805" s="465">
        <f t="shared" si="282"/>
        <v>54.047741106000004</v>
      </c>
      <c r="AB805" s="429">
        <f t="shared" si="283"/>
        <v>4.6806738638607431E-3</v>
      </c>
      <c r="AC805" s="454">
        <f t="shared" si="284"/>
        <v>108.02820679243088</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3.0904210029999999</v>
      </c>
      <c r="V806" s="475">
        <f t="shared" si="277"/>
        <v>3.5669586739999999</v>
      </c>
      <c r="W806" s="460">
        <f t="shared" si="278"/>
        <v>15.130908747000001</v>
      </c>
      <c r="X806" s="476">
        <f t="shared" si="279"/>
        <v>86.297522258000001</v>
      </c>
      <c r="Y806" s="476">
        <f t="shared" si="280"/>
        <v>67.605338787000008</v>
      </c>
      <c r="Z806" s="478">
        <f t="shared" si="281"/>
        <v>2.44561077</v>
      </c>
      <c r="AA806" s="465">
        <f t="shared" si="282"/>
        <v>178.13676023900001</v>
      </c>
      <c r="AB806" s="429">
        <f t="shared" si="283"/>
        <v>1.54271031643717E-2</v>
      </c>
      <c r="AC806" s="454">
        <f t="shared" si="284"/>
        <v>108.93221644866034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8.1007219419999998</v>
      </c>
      <c r="V807" s="475">
        <f t="shared" si="277"/>
        <v>5.7685395040000005</v>
      </c>
      <c r="W807" s="460">
        <f t="shared" si="278"/>
        <v>29.147549745000003</v>
      </c>
      <c r="X807" s="476">
        <f t="shared" si="279"/>
        <v>174.82448246600001</v>
      </c>
      <c r="Y807" s="476">
        <f t="shared" si="280"/>
        <v>173.388718692</v>
      </c>
      <c r="Z807" s="478">
        <f t="shared" si="281"/>
        <v>3.8002500030000004</v>
      </c>
      <c r="AA807" s="465">
        <f t="shared" si="282"/>
        <v>395.03026235199997</v>
      </c>
      <c r="AB807" s="429">
        <f t="shared" si="283"/>
        <v>3.4210640196761059E-2</v>
      </c>
      <c r="AC807" s="454">
        <f t="shared" si="284"/>
        <v>110.08146748800603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6.1696170219999997</v>
      </c>
      <c r="V808" s="475">
        <f t="shared" si="277"/>
        <v>3.3015171059999999</v>
      </c>
      <c r="W808" s="460">
        <f t="shared" si="278"/>
        <v>18.743980707000002</v>
      </c>
      <c r="X808" s="476">
        <f t="shared" si="279"/>
        <v>114.52765550400001</v>
      </c>
      <c r="Y808" s="476">
        <f t="shared" si="280"/>
        <v>91.001144513999989</v>
      </c>
      <c r="Z808" s="478">
        <f t="shared" si="281"/>
        <v>5.9426971200000009</v>
      </c>
      <c r="AA808" s="465">
        <f t="shared" si="282"/>
        <v>239.68661197299997</v>
      </c>
      <c r="AB808" s="429">
        <f t="shared" si="283"/>
        <v>2.0757479169741057E-2</v>
      </c>
      <c r="AC808" s="454">
        <f t="shared" si="284"/>
        <v>109.40636741068433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2.9341620369999997</v>
      </c>
      <c r="V809" s="475">
        <f t="shared" si="277"/>
        <v>4.281213996</v>
      </c>
      <c r="W809" s="460">
        <f t="shared" si="278"/>
        <v>6.044458659</v>
      </c>
      <c r="X809" s="476">
        <f t="shared" si="279"/>
        <v>93.354407375999997</v>
      </c>
      <c r="Y809" s="476">
        <f t="shared" si="280"/>
        <v>72.234284264999999</v>
      </c>
      <c r="Z809" s="478">
        <f t="shared" si="281"/>
        <v>2.28160965</v>
      </c>
      <c r="AA809" s="465">
        <f t="shared" si="282"/>
        <v>181.130135983</v>
      </c>
      <c r="AB809" s="429">
        <f t="shared" si="283"/>
        <v>1.5686337228977224E-2</v>
      </c>
      <c r="AC809" s="454">
        <f t="shared" si="284"/>
        <v>112.68653049608663</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7.3523100599999998</v>
      </c>
      <c r="V810" s="475">
        <f t="shared" si="277"/>
        <v>6.1350449560000007</v>
      </c>
      <c r="W810" s="460">
        <f t="shared" si="278"/>
        <v>18.139960172999999</v>
      </c>
      <c r="X810" s="476">
        <f t="shared" si="279"/>
        <v>126.91785190499999</v>
      </c>
      <c r="Y810" s="476">
        <f t="shared" si="280"/>
        <v>130.95010634100001</v>
      </c>
      <c r="Z810" s="478">
        <f t="shared" si="281"/>
        <v>3.9800598780000001</v>
      </c>
      <c r="AA810" s="465">
        <f t="shared" si="282"/>
        <v>293.47533331300002</v>
      </c>
      <c r="AB810" s="429">
        <f t="shared" si="283"/>
        <v>2.5415721253399155E-2</v>
      </c>
      <c r="AC810" s="454">
        <f t="shared" si="284"/>
        <v>107.51237343095781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264.68868557100001</v>
      </c>
      <c r="V811" s="475">
        <f t="shared" si="277"/>
        <v>238.336063954</v>
      </c>
      <c r="W811" s="460">
        <f t="shared" si="278"/>
        <v>758.48254272600002</v>
      </c>
      <c r="X811" s="476">
        <f t="shared" si="279"/>
        <v>3378.3563591100001</v>
      </c>
      <c r="Y811" s="476">
        <f t="shared" si="280"/>
        <v>2763.6445630980002</v>
      </c>
      <c r="Z811" s="478">
        <f t="shared" si="281"/>
        <v>79.740199908000008</v>
      </c>
      <c r="AA811" s="465">
        <f t="shared" si="282"/>
        <v>7483.2484143669999</v>
      </c>
      <c r="AB811" s="429">
        <f t="shared" si="283"/>
        <v>0.64806862512921104</v>
      </c>
      <c r="AC811" s="454">
        <f t="shared" si="284"/>
        <v>99.712072038167904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15.117374405</v>
      </c>
      <c r="V812" s="475">
        <f t="shared" si="277"/>
        <v>21.335200516</v>
      </c>
      <c r="W812" s="460">
        <f t="shared" si="278"/>
        <v>53.430323082000001</v>
      </c>
      <c r="X812" s="476">
        <f t="shared" si="279"/>
        <v>229.365385917</v>
      </c>
      <c r="Y812" s="476">
        <f t="shared" si="280"/>
        <v>187.63986326999998</v>
      </c>
      <c r="Z812" s="478">
        <f t="shared" si="281"/>
        <v>25.264592369999999</v>
      </c>
      <c r="AA812" s="465">
        <f t="shared" si="282"/>
        <v>532.15273955999999</v>
      </c>
      <c r="AB812" s="429">
        <f t="shared" si="283"/>
        <v>4.6085800602753961E-2</v>
      </c>
      <c r="AC812" s="454">
        <f t="shared" si="284"/>
        <v>97.885469255640018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6.046465457</v>
      </c>
      <c r="V813" s="475">
        <f t="shared" si="277"/>
        <v>9.7314382120000005</v>
      </c>
      <c r="W813" s="460">
        <f t="shared" si="278"/>
        <v>28.165909233000001</v>
      </c>
      <c r="X813" s="476">
        <f t="shared" si="279"/>
        <v>142.66591415100001</v>
      </c>
      <c r="Y813" s="476">
        <f t="shared" si="280"/>
        <v>198.42523923599998</v>
      </c>
      <c r="Z813" s="478">
        <f t="shared" si="281"/>
        <v>6.9661502369999999</v>
      </c>
      <c r="AA813" s="465">
        <f t="shared" si="282"/>
        <v>392.00111652600003</v>
      </c>
      <c r="AB813" s="429">
        <f t="shared" si="283"/>
        <v>3.3948308350740454E-2</v>
      </c>
      <c r="AC813" s="454">
        <f t="shared" si="284"/>
        <v>106.02747457349059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103.14747495600001</v>
      </c>
      <c r="V814" s="475">
        <f t="shared" si="277"/>
        <v>92.597297318000003</v>
      </c>
      <c r="W814" s="460">
        <f t="shared" si="278"/>
        <v>278.92122384000004</v>
      </c>
      <c r="X814" s="476">
        <f t="shared" si="279"/>
        <v>1216.6123408220001</v>
      </c>
      <c r="Y814" s="476">
        <f t="shared" si="280"/>
        <v>1383.2903343959999</v>
      </c>
      <c r="Z814" s="478">
        <f t="shared" si="281"/>
        <v>65.02905748500001</v>
      </c>
      <c r="AA814" s="465">
        <f t="shared" si="282"/>
        <v>3139.5977288170002</v>
      </c>
      <c r="AB814" s="429">
        <f t="shared" si="283"/>
        <v>0.27189726585407464</v>
      </c>
      <c r="AC814" s="454">
        <f t="shared" si="284"/>
        <v>100.34580983482884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15.351248596</v>
      </c>
      <c r="V815" s="475">
        <f t="shared" si="277"/>
        <v>10.626270356000001</v>
      </c>
      <c r="W815" s="460">
        <f t="shared" si="278"/>
        <v>30.349550450999999</v>
      </c>
      <c r="X815" s="476">
        <f t="shared" si="279"/>
        <v>135.46617314600002</v>
      </c>
      <c r="Y815" s="476">
        <f t="shared" si="280"/>
        <v>70.501467954000006</v>
      </c>
      <c r="Z815" s="478">
        <f t="shared" si="281"/>
        <v>16.219215168000002</v>
      </c>
      <c r="AA815" s="465">
        <f t="shared" si="282"/>
        <v>278.51392567100004</v>
      </c>
      <c r="AB815" s="429">
        <f t="shared" si="283"/>
        <v>2.4120024739845852E-2</v>
      </c>
      <c r="AC815" s="454">
        <f t="shared" si="284"/>
        <v>94.077599521783739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71.393453191999996</v>
      </c>
      <c r="V816" s="475">
        <f t="shared" si="277"/>
        <v>56.202014607999999</v>
      </c>
      <c r="W816" s="460">
        <f t="shared" si="278"/>
        <v>170.15606205600002</v>
      </c>
      <c r="X816" s="476">
        <f t="shared" si="279"/>
        <v>759.49695659600002</v>
      </c>
      <c r="Y816" s="476">
        <f t="shared" si="280"/>
        <v>631.06155873600005</v>
      </c>
      <c r="Z816" s="478">
        <f t="shared" si="281"/>
        <v>26.386134993000002</v>
      </c>
      <c r="AA816" s="465">
        <f t="shared" si="282"/>
        <v>1714.6961801810003</v>
      </c>
      <c r="AB816" s="429">
        <f t="shared" si="283"/>
        <v>0.14849711441768426</v>
      </c>
      <c r="AC816" s="454">
        <f t="shared" si="284"/>
        <v>98.203273776325091</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50.968933892999999</v>
      </c>
      <c r="V817" s="475">
        <f t="shared" si="277"/>
        <v>48.548433228</v>
      </c>
      <c r="W817" s="460">
        <f t="shared" si="278"/>
        <v>207.65965701899998</v>
      </c>
      <c r="X817" s="476">
        <f t="shared" si="279"/>
        <v>924.88840571499998</v>
      </c>
      <c r="Y817" s="476">
        <f t="shared" si="280"/>
        <v>804.57283161599992</v>
      </c>
      <c r="Z817" s="478">
        <f t="shared" si="281"/>
        <v>23.122883873999999</v>
      </c>
      <c r="AA817" s="465">
        <f t="shared" si="282"/>
        <v>2059.7611453449995</v>
      </c>
      <c r="AB817" s="429">
        <f t="shared" si="283"/>
        <v>0.17838063092967865</v>
      </c>
      <c r="AC817" s="454">
        <f t="shared" si="284"/>
        <v>104.29346959900644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174.962225262</v>
      </c>
      <c r="V818" s="475">
        <f t="shared" si="277"/>
        <v>166.63509138399999</v>
      </c>
      <c r="W818" s="460">
        <f t="shared" si="278"/>
        <v>488.33109756900001</v>
      </c>
      <c r="X818" s="476">
        <f t="shared" si="279"/>
        <v>2163.8167225530001</v>
      </c>
      <c r="Y818" s="476">
        <f t="shared" si="280"/>
        <v>2264.9448908879999</v>
      </c>
      <c r="Z818" s="478">
        <f t="shared" si="281"/>
        <v>87.501049700999999</v>
      </c>
      <c r="AA818" s="465">
        <f t="shared" si="282"/>
        <v>5346.1910773569998</v>
      </c>
      <c r="AB818" s="429">
        <f t="shared" si="283"/>
        <v>0.46299394451866283</v>
      </c>
      <c r="AC818" s="454">
        <f t="shared" si="284"/>
        <v>100.09977036115036</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76.324138668000003</v>
      </c>
      <c r="V819" s="475">
        <f t="shared" si="277"/>
        <v>79.988190423999995</v>
      </c>
      <c r="W819" s="460">
        <f t="shared" si="278"/>
        <v>222.503631786</v>
      </c>
      <c r="X819" s="476">
        <f t="shared" si="279"/>
        <v>983.33173702299996</v>
      </c>
      <c r="Y819" s="476">
        <f t="shared" si="280"/>
        <v>761.91924627299989</v>
      </c>
      <c r="Z819" s="478">
        <f t="shared" si="281"/>
        <v>23.770716264000001</v>
      </c>
      <c r="AA819" s="465">
        <f t="shared" si="282"/>
        <v>2147.8376604379996</v>
      </c>
      <c r="AB819" s="429">
        <f t="shared" si="283"/>
        <v>0.18600828444080711</v>
      </c>
      <c r="AC819" s="454">
        <f t="shared" si="284"/>
        <v>98.117086207065555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7.2437529969999996</v>
      </c>
      <c r="V820" s="475">
        <f t="shared" si="277"/>
        <v>7.3536010299999992</v>
      </c>
      <c r="W820" s="460">
        <f t="shared" si="278"/>
        <v>22.039860927000003</v>
      </c>
      <c r="X820" s="476">
        <f t="shared" si="279"/>
        <v>89.288018848999997</v>
      </c>
      <c r="Y820" s="476">
        <f t="shared" si="280"/>
        <v>46.602122987999998</v>
      </c>
      <c r="Z820" s="478">
        <f t="shared" si="281"/>
        <v>17.691959775000001</v>
      </c>
      <c r="AA820" s="465">
        <f t="shared" si="282"/>
        <v>190.21931656599997</v>
      </c>
      <c r="AB820" s="429">
        <f t="shared" si="283"/>
        <v>1.6473483724430586E-2</v>
      </c>
      <c r="AC820" s="454">
        <f t="shared" si="284"/>
        <v>95.770734697888145</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33.284344652000001</v>
      </c>
      <c r="V821" s="475">
        <f t="shared" si="277"/>
        <v>28.251263729999998</v>
      </c>
      <c r="W821" s="460">
        <f t="shared" si="278"/>
        <v>73.569214500000001</v>
      </c>
      <c r="X821" s="476">
        <f t="shared" si="279"/>
        <v>339.99791008700004</v>
      </c>
      <c r="Y821" s="476">
        <f t="shared" si="280"/>
        <v>299.91215561400003</v>
      </c>
      <c r="Z821" s="478">
        <f t="shared" si="281"/>
        <v>7.2237094860000006</v>
      </c>
      <c r="AA821" s="465">
        <f t="shared" si="282"/>
        <v>782.23859806900009</v>
      </c>
      <c r="AB821" s="429">
        <f t="shared" si="283"/>
        <v>6.7743881360439948E-2</v>
      </c>
      <c r="AC821" s="454">
        <f t="shared" si="284"/>
        <v>97.350065149624271</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28.907229126999997</v>
      </c>
      <c r="V822" s="475">
        <f t="shared" si="277"/>
        <v>19.934504866000001</v>
      </c>
      <c r="W822" s="460">
        <f t="shared" si="278"/>
        <v>98.688332912999996</v>
      </c>
      <c r="X822" s="476">
        <f t="shared" si="279"/>
        <v>433.13501121299998</v>
      </c>
      <c r="Y822" s="476">
        <f t="shared" si="280"/>
        <v>379.81021525799997</v>
      </c>
      <c r="Z822" s="478">
        <f t="shared" si="281"/>
        <v>15.326834268000001</v>
      </c>
      <c r="AA822" s="465">
        <f t="shared" si="282"/>
        <v>975.80212764499993</v>
      </c>
      <c r="AB822" s="429">
        <f t="shared" si="283"/>
        <v>8.4506982562137345E-2</v>
      </c>
      <c r="AC822" s="454">
        <f t="shared" si="284"/>
        <v>104.09514794634617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95.920245512000008</v>
      </c>
      <c r="V823" s="475">
        <f t="shared" si="277"/>
        <v>84.038364436000009</v>
      </c>
      <c r="W823" s="460">
        <f t="shared" si="278"/>
        <v>253.57414946099999</v>
      </c>
      <c r="X823" s="476">
        <f t="shared" si="279"/>
        <v>1019.348507027</v>
      </c>
      <c r="Y823" s="476">
        <f t="shared" si="280"/>
        <v>1043.814884595</v>
      </c>
      <c r="Z823" s="478">
        <f t="shared" si="281"/>
        <v>61.076605359000006</v>
      </c>
      <c r="AA823" s="465">
        <f t="shared" si="282"/>
        <v>2557.7727563900003</v>
      </c>
      <c r="AB823" s="429">
        <f t="shared" si="283"/>
        <v>0.22150972169308047</v>
      </c>
      <c r="AC823" s="454">
        <f t="shared" si="284"/>
        <v>98.033373859685256</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223.64442771200001</v>
      </c>
      <c r="V824" s="475">
        <f t="shared" si="277"/>
        <v>222.42226593800001</v>
      </c>
      <c r="W824" s="460">
        <f t="shared" si="278"/>
        <v>671.128443318</v>
      </c>
      <c r="X824" s="476">
        <f t="shared" si="279"/>
        <v>3085.2305528240004</v>
      </c>
      <c r="Y824" s="476">
        <f t="shared" si="280"/>
        <v>2762.860621545</v>
      </c>
      <c r="Z824" s="478">
        <f t="shared" si="281"/>
        <v>75.680890934999994</v>
      </c>
      <c r="AA824" s="465">
        <f t="shared" si="282"/>
        <v>7040.9672022720006</v>
      </c>
      <c r="AB824" s="429">
        <f t="shared" si="283"/>
        <v>0.60976593074149132</v>
      </c>
      <c r="AC824" s="454">
        <f t="shared" si="284"/>
        <v>100.60893846770969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214.54089761299997</v>
      </c>
      <c r="V825" s="475">
        <f t="shared" si="277"/>
        <v>177.22069357399999</v>
      </c>
      <c r="W825" s="460">
        <f t="shared" si="278"/>
        <v>593.37975710399996</v>
      </c>
      <c r="X825" s="476">
        <f t="shared" si="279"/>
        <v>2577.4863438850002</v>
      </c>
      <c r="Y825" s="476">
        <f t="shared" si="280"/>
        <v>2335.1885761980002</v>
      </c>
      <c r="Z825" s="478">
        <f t="shared" si="281"/>
        <v>80.83770663899999</v>
      </c>
      <c r="AA825" s="465">
        <f t="shared" si="282"/>
        <v>5978.6539750130005</v>
      </c>
      <c r="AB825" s="429">
        <f t="shared" si="283"/>
        <v>0.51776686368866376</v>
      </c>
      <c r="AC825" s="454">
        <f t="shared" si="284"/>
        <v>99.972894333579092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123.03826991700001</v>
      </c>
      <c r="V826" s="475">
        <f t="shared" si="277"/>
        <v>135.64717607200001</v>
      </c>
      <c r="W826" s="460">
        <f t="shared" si="278"/>
        <v>423.004164033</v>
      </c>
      <c r="X826" s="476">
        <f t="shared" si="279"/>
        <v>1856.669929591</v>
      </c>
      <c r="Y826" s="476">
        <f t="shared" si="280"/>
        <v>1710.9825770729999</v>
      </c>
      <c r="Z826" s="478">
        <f t="shared" si="281"/>
        <v>54.598711745999999</v>
      </c>
      <c r="AA826" s="465">
        <f t="shared" si="282"/>
        <v>4303.9408284319998</v>
      </c>
      <c r="AB826" s="429">
        <f t="shared" si="283"/>
        <v>0.37273238316722956</v>
      </c>
      <c r="AC826" s="454">
        <f t="shared" si="284"/>
        <v>100.89392898518837</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36.497099931000001</v>
      </c>
      <c r="V827" s="475">
        <f t="shared" si="277"/>
        <v>38.783524495999998</v>
      </c>
      <c r="W827" s="460">
        <f t="shared" si="278"/>
        <v>75.061117892999988</v>
      </c>
      <c r="X827" s="476">
        <f t="shared" si="279"/>
        <v>392.23266524000002</v>
      </c>
      <c r="Y827" s="476">
        <f t="shared" si="280"/>
        <v>357.66554472899998</v>
      </c>
      <c r="Z827" s="478">
        <f t="shared" si="281"/>
        <v>12.301593456000001</v>
      </c>
      <c r="AA827" s="465">
        <f t="shared" si="282"/>
        <v>912.54154574500001</v>
      </c>
      <c r="AB827" s="429">
        <f t="shared" si="283"/>
        <v>7.9028452909413696E-2</v>
      </c>
      <c r="AC827" s="454">
        <f t="shared" si="284"/>
        <v>96.62912258840089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14.923732539</v>
      </c>
      <c r="V828" s="475">
        <f t="shared" si="277"/>
        <v>10.348605858000001</v>
      </c>
      <c r="W828" s="460">
        <f t="shared" si="278"/>
        <v>27.554959851</v>
      </c>
      <c r="X828" s="476">
        <f t="shared" si="279"/>
        <v>140.61106128400002</v>
      </c>
      <c r="Y828" s="476">
        <f t="shared" si="280"/>
        <v>129.16330199999999</v>
      </c>
      <c r="Z828" s="478">
        <f t="shared" si="281"/>
        <v>29.261988158999998</v>
      </c>
      <c r="AA828" s="465">
        <f t="shared" si="282"/>
        <v>351.86364969099998</v>
      </c>
      <c r="AB828" s="429">
        <f t="shared" si="283"/>
        <v>3.0472300137784705E-2</v>
      </c>
      <c r="AC828" s="454">
        <f t="shared" si="284"/>
        <v>98.68779544901372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46.764095187000002</v>
      </c>
      <c r="V829" s="475">
        <f t="shared" si="277"/>
        <v>45.933846959999997</v>
      </c>
      <c r="W829" s="460">
        <f t="shared" si="278"/>
        <v>154.986130422</v>
      </c>
      <c r="X829" s="476">
        <f t="shared" si="279"/>
        <v>515.31667859100003</v>
      </c>
      <c r="Y829" s="476">
        <f t="shared" si="280"/>
        <v>545.46040033500003</v>
      </c>
      <c r="Z829" s="478">
        <f t="shared" si="281"/>
        <v>17.786831420999999</v>
      </c>
      <c r="AA829" s="465">
        <f t="shared" si="282"/>
        <v>1326.2479829160002</v>
      </c>
      <c r="AB829" s="429">
        <f t="shared" si="283"/>
        <v>0.11485649804416734</v>
      </c>
      <c r="AC829" s="454">
        <f t="shared" si="284"/>
        <v>96.816582911676548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69.557431152999996</v>
      </c>
      <c r="V830" s="475">
        <f t="shared" si="277"/>
        <v>57.605823095999995</v>
      </c>
      <c r="W830" s="460">
        <f t="shared" si="278"/>
        <v>203.387122551</v>
      </c>
      <c r="X830" s="476">
        <f t="shared" si="279"/>
        <v>898.11891319200004</v>
      </c>
      <c r="Y830" s="476">
        <f t="shared" si="280"/>
        <v>811.32381944999997</v>
      </c>
      <c r="Z830" s="478">
        <f t="shared" si="281"/>
        <v>23.961425799000001</v>
      </c>
      <c r="AA830" s="465">
        <f t="shared" si="282"/>
        <v>2063.954535241</v>
      </c>
      <c r="AB830" s="429">
        <f t="shared" si="283"/>
        <v>0.17874378931679225</v>
      </c>
      <c r="AC830" s="454">
        <f t="shared" si="284"/>
        <v>101.04681646890768</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59.020099958000003</v>
      </c>
      <c r="V831" s="475">
        <f t="shared" si="277"/>
        <v>55.273518636000006</v>
      </c>
      <c r="W831" s="460">
        <f t="shared" si="278"/>
        <v>151.87663867500001</v>
      </c>
      <c r="X831" s="476">
        <f t="shared" si="279"/>
        <v>762.06190049500003</v>
      </c>
      <c r="Y831" s="476">
        <f t="shared" si="280"/>
        <v>715.38343654199991</v>
      </c>
      <c r="Z831" s="478">
        <f t="shared" si="281"/>
        <v>27.645876738000002</v>
      </c>
      <c r="AA831" s="465">
        <f t="shared" si="282"/>
        <v>1771.2614710439998</v>
      </c>
      <c r="AB831" s="429">
        <f t="shared" si="283"/>
        <v>0.15339581458768509</v>
      </c>
      <c r="AC831" s="454">
        <f t="shared" si="284"/>
        <v>100.83013262800537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103.522894577</v>
      </c>
      <c r="V832" s="475">
        <f t="shared" si="277"/>
        <v>101.899438644</v>
      </c>
      <c r="W832" s="460">
        <f t="shared" si="278"/>
        <v>297.85771842600002</v>
      </c>
      <c r="X832" s="476">
        <f t="shared" si="279"/>
        <v>1404.898436358</v>
      </c>
      <c r="Y832" s="476">
        <f t="shared" si="280"/>
        <v>1320.2135759339999</v>
      </c>
      <c r="Z832" s="478">
        <f t="shared" si="281"/>
        <v>50.966527844999995</v>
      </c>
      <c r="AA832" s="465">
        <f t="shared" si="282"/>
        <v>3279.3585917840001</v>
      </c>
      <c r="AB832" s="429">
        <f t="shared" si="283"/>
        <v>0.28400091727582921</v>
      </c>
      <c r="AC832" s="454">
        <f t="shared" si="284"/>
        <v>100.84239320904169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47.584135584000002</v>
      </c>
      <c r="V833" s="475">
        <f t="shared" si="277"/>
        <v>69.144649478000005</v>
      </c>
      <c r="W833" s="460">
        <f t="shared" si="278"/>
        <v>188.05695123599997</v>
      </c>
      <c r="X833" s="476">
        <f t="shared" si="279"/>
        <v>870.06473592100008</v>
      </c>
      <c r="Y833" s="476">
        <f t="shared" si="280"/>
        <v>764.61529335299997</v>
      </c>
      <c r="Z833" s="478">
        <f t="shared" si="281"/>
        <v>30.705962477999996</v>
      </c>
      <c r="AA833" s="465">
        <f t="shared" si="282"/>
        <v>1970.17172805</v>
      </c>
      <c r="AB833" s="429">
        <f t="shared" si="283"/>
        <v>0.17062195618342427</v>
      </c>
      <c r="AC833" s="454">
        <f t="shared" si="284"/>
        <v>101.03054669709918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62.551343541000001</v>
      </c>
      <c r="V834" s="475">
        <f t="shared" si="277"/>
        <v>32.142723185999998</v>
      </c>
      <c r="W834" s="460">
        <f t="shared" si="278"/>
        <v>122.835437571</v>
      </c>
      <c r="X834" s="476">
        <f t="shared" si="279"/>
        <v>516.53934040999991</v>
      </c>
      <c r="Y834" s="476">
        <f t="shared" si="280"/>
        <v>376.00346985300001</v>
      </c>
      <c r="Z834" s="478">
        <f t="shared" si="281"/>
        <v>25.933375895999998</v>
      </c>
      <c r="AA834" s="465">
        <f t="shared" si="282"/>
        <v>1136.0056904569999</v>
      </c>
      <c r="AB834" s="429">
        <f t="shared" si="283"/>
        <v>9.8381024548107723E-2</v>
      </c>
      <c r="AC834" s="454">
        <f t="shared" si="284"/>
        <v>96.611202736053741</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209.01593489199999</v>
      </c>
      <c r="V835" s="475">
        <f t="shared" si="277"/>
        <v>193.928167178</v>
      </c>
      <c r="W835" s="460">
        <f t="shared" si="278"/>
        <v>559.74097664999999</v>
      </c>
      <c r="X835" s="476">
        <f t="shared" si="279"/>
        <v>2449.028766683</v>
      </c>
      <c r="Y835" s="476">
        <f t="shared" si="280"/>
        <v>2180.16611388</v>
      </c>
      <c r="Z835" s="478">
        <f t="shared" si="281"/>
        <v>69.238072527</v>
      </c>
      <c r="AA835" s="465">
        <f t="shared" si="282"/>
        <v>5661.1180318100005</v>
      </c>
      <c r="AB835" s="429">
        <f t="shared" si="283"/>
        <v>0.49026743152420549</v>
      </c>
      <c r="AC835" s="454">
        <f t="shared" si="284"/>
        <v>98.522958728764124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53.176719730999999</v>
      </c>
      <c r="V836" s="475">
        <f t="shared" si="277"/>
        <v>66.621193452</v>
      </c>
      <c r="W836" s="460">
        <f t="shared" si="278"/>
        <v>255.65084001600002</v>
      </c>
      <c r="X836" s="476">
        <f t="shared" si="279"/>
        <v>1410.078113364</v>
      </c>
      <c r="Y836" s="476">
        <f t="shared" si="280"/>
        <v>1557.514208475</v>
      </c>
      <c r="Z836" s="478">
        <f t="shared" si="281"/>
        <v>48.205424133000001</v>
      </c>
      <c r="AA836" s="465">
        <f t="shared" si="282"/>
        <v>3391.2464991710003</v>
      </c>
      <c r="AB836" s="429">
        <f t="shared" si="283"/>
        <v>0.29369069881103321</v>
      </c>
      <c r="AC836" s="454">
        <f t="shared" si="284"/>
        <v>108.62431116271142</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126.807345377</v>
      </c>
      <c r="V837" s="475">
        <f t="shared" si="277"/>
        <v>101.45063900800001</v>
      </c>
      <c r="W837" s="460">
        <f t="shared" si="278"/>
        <v>303.60818445300004</v>
      </c>
      <c r="X837" s="476">
        <f t="shared" si="279"/>
        <v>1107.89312492</v>
      </c>
      <c r="Y837" s="476">
        <f t="shared" si="280"/>
        <v>795.31967764499996</v>
      </c>
      <c r="Z837" s="478">
        <f t="shared" si="281"/>
        <v>59.556503340000006</v>
      </c>
      <c r="AA837" s="465">
        <f t="shared" si="282"/>
        <v>2494.6354747429996</v>
      </c>
      <c r="AB837" s="429">
        <f t="shared" si="283"/>
        <v>0.21604187016047455</v>
      </c>
      <c r="AC837" s="454">
        <f t="shared" si="284"/>
        <v>93.117620537175</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96.941159284999998</v>
      </c>
      <c r="V839" s="475">
        <f t="shared" si="277"/>
        <v>81.835268998000004</v>
      </c>
      <c r="W839" s="460">
        <f t="shared" si="278"/>
        <v>242.64514837799999</v>
      </c>
      <c r="X839" s="476">
        <f t="shared" si="279"/>
        <v>947.45138567399999</v>
      </c>
      <c r="Y839" s="476">
        <f t="shared" si="280"/>
        <v>793.46000986199999</v>
      </c>
      <c r="Z839" s="478">
        <f t="shared" si="281"/>
        <v>25.659123777000001</v>
      </c>
      <c r="AA839" s="465">
        <f t="shared" si="282"/>
        <v>2187.9920959739998</v>
      </c>
      <c r="AB839" s="429">
        <f t="shared" si="283"/>
        <v>0.18948576218706156</v>
      </c>
      <c r="AC839" s="454">
        <f t="shared" si="284"/>
        <v>95.631246127569852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97.361543416000004</v>
      </c>
      <c r="V840" s="475">
        <f t="shared" si="277"/>
        <v>81.821662504000003</v>
      </c>
      <c r="W840" s="460">
        <f t="shared" si="278"/>
        <v>211.39660787399998</v>
      </c>
      <c r="X840" s="476">
        <f t="shared" si="279"/>
        <v>815.52847164799994</v>
      </c>
      <c r="Y840" s="476">
        <f t="shared" si="280"/>
        <v>702.68198414099993</v>
      </c>
      <c r="Z840" s="478">
        <f t="shared" si="281"/>
        <v>32.414751099</v>
      </c>
      <c r="AA840" s="465">
        <f t="shared" si="282"/>
        <v>1941.2050206819999</v>
      </c>
      <c r="AB840" s="429">
        <f t="shared" si="283"/>
        <v>0.16811336456932535</v>
      </c>
      <c r="AC840" s="454">
        <f t="shared" si="284"/>
        <v>93.251577539158376</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94.360317778999999</v>
      </c>
      <c r="V841" s="475">
        <f t="shared" ref="V841:V904" si="298">IFERROR(V$5*I841,"")</f>
        <v>73.895687707999997</v>
      </c>
      <c r="W841" s="460">
        <f t="shared" ref="W841:W904" si="299">IFERROR(W$5*K841,"")</f>
        <v>215.20416762900001</v>
      </c>
      <c r="X841" s="476">
        <f t="shared" ref="X841:X904" si="300">IFERROR(X$5*M841,"")</f>
        <v>807.72361096700001</v>
      </c>
      <c r="Y841" s="476">
        <f t="shared" ref="Y841:Y904" si="301">IFERROR(Y$5*O841,"")</f>
        <v>658.46715653700005</v>
      </c>
      <c r="Z841" s="478">
        <f t="shared" ref="Z841:Z904" si="302">IFERROR(Z$5*Q841,"")</f>
        <v>31.309971969000003</v>
      </c>
      <c r="AA841" s="465">
        <f t="shared" ref="AA841:AA904" si="303">IFERROR(SUM(U841:Z841),"")</f>
        <v>1880.9609125889997</v>
      </c>
      <c r="AB841" s="429">
        <f t="shared" ref="AB841:AB904" si="304">IF(OR(AA841="", AA841=0), "", AA841/$AA$5)</f>
        <v>0.16289606933307349</v>
      </c>
      <c r="AC841" s="454">
        <f t="shared" ref="AC841:AC904" si="305">IF(OR(AB841="", AB841=0), "", IF(AN841&gt;0, AB841/AN841*100, ""))</f>
        <v>93.825093341357913</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59.388370148</v>
      </c>
      <c r="V842" s="475">
        <f t="shared" si="298"/>
        <v>50.043461371999996</v>
      </c>
      <c r="W842" s="460">
        <f t="shared" si="299"/>
        <v>140.734557612</v>
      </c>
      <c r="X842" s="476">
        <f t="shared" si="300"/>
        <v>560.61115391800001</v>
      </c>
      <c r="Y842" s="476">
        <f t="shared" si="301"/>
        <v>476.93597313299995</v>
      </c>
      <c r="Z842" s="478">
        <f t="shared" si="302"/>
        <v>21.346608162000003</v>
      </c>
      <c r="AA842" s="465">
        <f t="shared" si="303"/>
        <v>1309.0601243450001</v>
      </c>
      <c r="AB842" s="429">
        <f t="shared" si="304"/>
        <v>0.113367985134234</v>
      </c>
      <c r="AC842" s="454">
        <f t="shared" si="305"/>
        <v>95.291779557749052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105.42605490400001</v>
      </c>
      <c r="V843" s="475">
        <f t="shared" si="298"/>
        <v>91.477453213999993</v>
      </c>
      <c r="W843" s="460">
        <f t="shared" si="299"/>
        <v>285.56215985400002</v>
      </c>
      <c r="X843" s="476">
        <f t="shared" si="300"/>
        <v>1142.8349367840001</v>
      </c>
      <c r="Y843" s="476">
        <f t="shared" si="301"/>
        <v>979.79215702800002</v>
      </c>
      <c r="Z843" s="478">
        <f t="shared" si="302"/>
        <v>46.346360919000006</v>
      </c>
      <c r="AA843" s="465">
        <f t="shared" si="303"/>
        <v>2651.4391227030001</v>
      </c>
      <c r="AB843" s="429">
        <f t="shared" si="304"/>
        <v>0.22962147074590802</v>
      </c>
      <c r="AC843" s="454">
        <f t="shared" si="305"/>
        <v>97.305923717871323</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85.852071268000003</v>
      </c>
      <c r="V844" s="475">
        <f t="shared" si="298"/>
        <v>71.497940526000008</v>
      </c>
      <c r="W844" s="460">
        <f t="shared" si="299"/>
        <v>207.069686649</v>
      </c>
      <c r="X844" s="476">
        <f t="shared" si="300"/>
        <v>723.80837118300008</v>
      </c>
      <c r="Y844" s="476">
        <f t="shared" si="301"/>
        <v>615.43409109900006</v>
      </c>
      <c r="Z844" s="478">
        <f t="shared" si="302"/>
        <v>28.679120786999999</v>
      </c>
      <c r="AA844" s="465">
        <f t="shared" si="303"/>
        <v>1732.341281512</v>
      </c>
      <c r="AB844" s="429">
        <f t="shared" si="304"/>
        <v>0.15002522573066598</v>
      </c>
      <c r="AC844" s="454">
        <f t="shared" si="305"/>
        <v>92.94615911959184</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103.386671834</v>
      </c>
      <c r="V845" s="475">
        <f t="shared" si="298"/>
        <v>86.505032798000002</v>
      </c>
      <c r="W845" s="460">
        <f t="shared" si="299"/>
        <v>237.537243483</v>
      </c>
      <c r="X845" s="476">
        <f t="shared" si="300"/>
        <v>945.01435195900001</v>
      </c>
      <c r="Y845" s="476">
        <f t="shared" si="301"/>
        <v>799.97008234500004</v>
      </c>
      <c r="Z845" s="478">
        <f t="shared" si="302"/>
        <v>36.183589796999996</v>
      </c>
      <c r="AA845" s="465">
        <f t="shared" si="303"/>
        <v>2208.5969722160003</v>
      </c>
      <c r="AB845" s="429">
        <f t="shared" si="304"/>
        <v>0.19127019764579548</v>
      </c>
      <c r="AC845" s="454">
        <f t="shared" si="305"/>
        <v>94.788072130367226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73.123171644999999</v>
      </c>
      <c r="V846" s="475">
        <f t="shared" si="298"/>
        <v>56.543202866000001</v>
      </c>
      <c r="W846" s="460">
        <f t="shared" si="299"/>
        <v>165.14759821499999</v>
      </c>
      <c r="X846" s="476">
        <f t="shared" si="300"/>
        <v>575.67931333599995</v>
      </c>
      <c r="Y846" s="476">
        <f t="shared" si="301"/>
        <v>489.56055038699998</v>
      </c>
      <c r="Z846" s="478">
        <f t="shared" si="302"/>
        <v>23.457323073000001</v>
      </c>
      <c r="AA846" s="465">
        <f t="shared" si="303"/>
        <v>1383.5111595219998</v>
      </c>
      <c r="AB846" s="429">
        <f t="shared" si="304"/>
        <v>0.11981563692058542</v>
      </c>
      <c r="AC846" s="454">
        <f t="shared" si="305"/>
        <v>92.487574509490202</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105.46799260499999</v>
      </c>
      <c r="V847" s="475">
        <f t="shared" si="298"/>
        <v>81.673132093999996</v>
      </c>
      <c r="W847" s="460">
        <f t="shared" si="299"/>
        <v>256.55292858000001</v>
      </c>
      <c r="X847" s="476">
        <f t="shared" si="300"/>
        <v>969.89311122899994</v>
      </c>
      <c r="Y847" s="476">
        <f t="shared" si="301"/>
        <v>822.90515395199998</v>
      </c>
      <c r="Z847" s="478">
        <f t="shared" si="302"/>
        <v>31.747748724000001</v>
      </c>
      <c r="AA847" s="465">
        <f t="shared" si="303"/>
        <v>2268.2400671839996</v>
      </c>
      <c r="AB847" s="429">
        <f t="shared" si="304"/>
        <v>0.19643544359435347</v>
      </c>
      <c r="AC847" s="454">
        <f t="shared" si="305"/>
        <v>95.37531901336655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97.969015929999998</v>
      </c>
      <c r="V848" s="475">
        <f t="shared" si="298"/>
        <v>74.134694949999997</v>
      </c>
      <c r="W848" s="460">
        <f t="shared" si="299"/>
        <v>231.86819813399998</v>
      </c>
      <c r="X848" s="476">
        <f t="shared" si="300"/>
        <v>929.82934386599993</v>
      </c>
      <c r="Y848" s="476">
        <f t="shared" si="301"/>
        <v>740.44097660699993</v>
      </c>
      <c r="Z848" s="478">
        <f t="shared" si="302"/>
        <v>27.466373603999997</v>
      </c>
      <c r="AA848" s="465">
        <f t="shared" si="303"/>
        <v>2101.708603091</v>
      </c>
      <c r="AB848" s="429">
        <f t="shared" si="304"/>
        <v>0.18201338902667361</v>
      </c>
      <c r="AC848" s="454">
        <f t="shared" si="305"/>
        <v>95.979531286118373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67.911009659000001</v>
      </c>
      <c r="V849" s="475">
        <f t="shared" si="298"/>
        <v>51.612036694000004</v>
      </c>
      <c r="W849" s="460">
        <f t="shared" si="299"/>
        <v>139.94737132499998</v>
      </c>
      <c r="X849" s="476">
        <f t="shared" si="300"/>
        <v>513.58451681300005</v>
      </c>
      <c r="Y849" s="476">
        <f t="shared" si="301"/>
        <v>379.73439176700003</v>
      </c>
      <c r="Z849" s="478">
        <f t="shared" si="302"/>
        <v>20.203470300000003</v>
      </c>
      <c r="AA849" s="465">
        <f t="shared" si="303"/>
        <v>1172.992796558</v>
      </c>
      <c r="AB849" s="429">
        <f t="shared" si="304"/>
        <v>0.10158420339118386</v>
      </c>
      <c r="AC849" s="454">
        <f t="shared" si="305"/>
        <v>91.257445371789728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84.930964781</v>
      </c>
      <c r="V850" s="475">
        <f t="shared" si="298"/>
        <v>69.787573424000001</v>
      </c>
      <c r="W850" s="460">
        <f t="shared" si="299"/>
        <v>204.74972213699999</v>
      </c>
      <c r="X850" s="476">
        <f t="shared" si="300"/>
        <v>792.55879869599994</v>
      </c>
      <c r="Y850" s="476">
        <f t="shared" si="301"/>
        <v>689.46814861799999</v>
      </c>
      <c r="Z850" s="478">
        <f t="shared" si="302"/>
        <v>24.810351075</v>
      </c>
      <c r="AA850" s="465">
        <f t="shared" si="303"/>
        <v>1866.305558731</v>
      </c>
      <c r="AB850" s="429">
        <f t="shared" si="304"/>
        <v>0.16162687786706503</v>
      </c>
      <c r="AC850" s="454">
        <f t="shared" si="305"/>
        <v>95.33413227314459</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44.399358741</v>
      </c>
      <c r="V853" s="475">
        <f t="shared" si="298"/>
        <v>40.947096412</v>
      </c>
      <c r="W853" s="460">
        <f t="shared" si="299"/>
        <v>109.65085699799999</v>
      </c>
      <c r="X853" s="476">
        <f t="shared" si="300"/>
        <v>376.76165728699999</v>
      </c>
      <c r="Y853" s="476">
        <f t="shared" si="301"/>
        <v>277.89352515000002</v>
      </c>
      <c r="Z853" s="478">
        <f t="shared" si="302"/>
        <v>14.873943128999999</v>
      </c>
      <c r="AA853" s="465">
        <f t="shared" si="303"/>
        <v>864.52643771700014</v>
      </c>
      <c r="AB853" s="429">
        <f t="shared" si="304"/>
        <v>7.4870220638867252E-2</v>
      </c>
      <c r="AC853" s="454">
        <f t="shared" si="305"/>
        <v>91.040740403422831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156.900487295</v>
      </c>
      <c r="V854" s="475">
        <f t="shared" si="298"/>
        <v>147.46418895600002</v>
      </c>
      <c r="W854" s="460">
        <f t="shared" si="299"/>
        <v>417.55676572800002</v>
      </c>
      <c r="X854" s="476">
        <f t="shared" si="300"/>
        <v>1693.281914955</v>
      </c>
      <c r="Y854" s="476">
        <f t="shared" si="301"/>
        <v>1314.8691236039999</v>
      </c>
      <c r="Z854" s="478">
        <f t="shared" si="302"/>
        <v>61.027005003000006</v>
      </c>
      <c r="AA854" s="465">
        <f t="shared" si="303"/>
        <v>3791.0994855409999</v>
      </c>
      <c r="AB854" s="429">
        <f t="shared" si="304"/>
        <v>0.32831899935403136</v>
      </c>
      <c r="AC854" s="454">
        <f t="shared" si="305"/>
        <v>95.967673545103665</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56.413309817999995</v>
      </c>
      <c r="V855" s="475">
        <f t="shared" si="298"/>
        <v>58.752373026000001</v>
      </c>
      <c r="W855" s="460">
        <f t="shared" si="299"/>
        <v>183.89350024499998</v>
      </c>
      <c r="X855" s="476">
        <f t="shared" si="300"/>
        <v>671.54288023400011</v>
      </c>
      <c r="Y855" s="476">
        <f t="shared" si="301"/>
        <v>541.14032894399998</v>
      </c>
      <c r="Z855" s="478">
        <f t="shared" si="302"/>
        <v>37.722261062999998</v>
      </c>
      <c r="AA855" s="465">
        <f t="shared" si="303"/>
        <v>1549.4646533299999</v>
      </c>
      <c r="AB855" s="429">
        <f t="shared" si="304"/>
        <v>0.13418763776998355</v>
      </c>
      <c r="AC855" s="454">
        <f t="shared" si="305"/>
        <v>96.271427512081047</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103.00787802699999</v>
      </c>
      <c r="V856" s="475">
        <f t="shared" si="298"/>
        <v>103.944390762</v>
      </c>
      <c r="W856" s="460">
        <f t="shared" si="299"/>
        <v>296.828462226</v>
      </c>
      <c r="X856" s="476">
        <f t="shared" si="300"/>
        <v>1172.2114188609999</v>
      </c>
      <c r="Y856" s="476">
        <f t="shared" si="301"/>
        <v>952.09787965500004</v>
      </c>
      <c r="Z856" s="478">
        <f t="shared" si="302"/>
        <v>42.918023138999999</v>
      </c>
      <c r="AA856" s="465">
        <f t="shared" si="303"/>
        <v>2671.0080526700003</v>
      </c>
      <c r="AB856" s="429">
        <f t="shared" si="304"/>
        <v>0.23131619058370143</v>
      </c>
      <c r="AC856" s="454">
        <f t="shared" si="305"/>
        <v>96.263048120879532</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215.04508012400001</v>
      </c>
      <c r="V858" s="475">
        <f t="shared" si="298"/>
        <v>190.006085418</v>
      </c>
      <c r="W858" s="460">
        <f t="shared" si="299"/>
        <v>602.44320167099988</v>
      </c>
      <c r="X858" s="476">
        <f t="shared" si="300"/>
        <v>3048.7440138940001</v>
      </c>
      <c r="Y858" s="476">
        <f t="shared" si="301"/>
        <v>2981.5196587589999</v>
      </c>
      <c r="Z858" s="478">
        <f t="shared" si="302"/>
        <v>117.658893447</v>
      </c>
      <c r="AA858" s="465">
        <f t="shared" si="303"/>
        <v>7155.4169333129994</v>
      </c>
      <c r="AB858" s="429">
        <f t="shared" si="304"/>
        <v>0.61967757281657565</v>
      </c>
      <c r="AC858" s="454">
        <f t="shared" si="305"/>
        <v>102.88844045958369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130.82237308900002</v>
      </c>
      <c r="V859" s="475">
        <f t="shared" si="298"/>
        <v>122.36190603</v>
      </c>
      <c r="W859" s="460">
        <f t="shared" si="299"/>
        <v>397.47943609499998</v>
      </c>
      <c r="X859" s="476">
        <f t="shared" si="300"/>
        <v>1967.705724491</v>
      </c>
      <c r="Y859" s="476">
        <f t="shared" si="301"/>
        <v>2096.9477042640001</v>
      </c>
      <c r="Z859" s="478">
        <f t="shared" si="302"/>
        <v>70.119571820999994</v>
      </c>
      <c r="AA859" s="465">
        <f t="shared" si="303"/>
        <v>4785.4367157899997</v>
      </c>
      <c r="AB859" s="429">
        <f t="shared" si="304"/>
        <v>0.41443116963626914</v>
      </c>
      <c r="AC859" s="454">
        <f t="shared" si="305"/>
        <v>103.54485633088206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230.32225495100002</v>
      </c>
      <c r="V860" s="475">
        <f t="shared" si="298"/>
        <v>206.92960315600001</v>
      </c>
      <c r="W860" s="460">
        <f t="shared" si="299"/>
        <v>634.37197108499993</v>
      </c>
      <c r="X860" s="476">
        <f t="shared" si="300"/>
        <v>3199.6014498079999</v>
      </c>
      <c r="Y860" s="476">
        <f t="shared" si="301"/>
        <v>3104.5587145710001</v>
      </c>
      <c r="Z860" s="478">
        <f t="shared" si="302"/>
        <v>102.96450425099999</v>
      </c>
      <c r="AA860" s="465">
        <f t="shared" si="303"/>
        <v>7478.748497822</v>
      </c>
      <c r="AB860" s="429">
        <f t="shared" si="304"/>
        <v>0.64767892074322331</v>
      </c>
      <c r="AC860" s="454">
        <f t="shared" si="305"/>
        <v>102.42577219493685</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173.36275062200002</v>
      </c>
      <c r="V861" s="475">
        <f t="shared" si="298"/>
        <v>160.09880490399999</v>
      </c>
      <c r="W861" s="460">
        <f t="shared" si="299"/>
        <v>481.25600522099995</v>
      </c>
      <c r="X861" s="476">
        <f t="shared" si="300"/>
        <v>2397.826228635</v>
      </c>
      <c r="Y861" s="476">
        <f t="shared" si="301"/>
        <v>2426.08761942</v>
      </c>
      <c r="Z861" s="478">
        <f t="shared" si="302"/>
        <v>88.999501610999999</v>
      </c>
      <c r="AA861" s="465">
        <f t="shared" si="303"/>
        <v>5727.6309104129996</v>
      </c>
      <c r="AB861" s="429">
        <f t="shared" si="304"/>
        <v>0.49602761846479604</v>
      </c>
      <c r="AC861" s="454">
        <f t="shared" si="305"/>
        <v>102.29352402895809</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15.084759867000001</v>
      </c>
      <c r="V863" s="475">
        <f t="shared" si="298"/>
        <v>33.373304175999998</v>
      </c>
      <c r="W863" s="460">
        <f t="shared" si="299"/>
        <v>77.268306228</v>
      </c>
      <c r="X863" s="476">
        <f t="shared" si="300"/>
        <v>369.37569848499999</v>
      </c>
      <c r="Y863" s="476">
        <f t="shared" si="301"/>
        <v>458.04021249599998</v>
      </c>
      <c r="Z863" s="478">
        <f t="shared" si="302"/>
        <v>14.056492523999999</v>
      </c>
      <c r="AA863" s="465">
        <f t="shared" si="303"/>
        <v>967.19877377599994</v>
      </c>
      <c r="AB863" s="429">
        <f t="shared" si="304"/>
        <v>8.3761909913917035E-2</v>
      </c>
      <c r="AC863" s="454">
        <f t="shared" si="305"/>
        <v>102.77210729205754</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37.151550030000003</v>
      </c>
      <c r="V864" s="475">
        <f t="shared" si="298"/>
        <v>22.264267</v>
      </c>
      <c r="W864" s="460">
        <f t="shared" si="299"/>
        <v>134.02194517200002</v>
      </c>
      <c r="X864" s="476">
        <f t="shared" si="300"/>
        <v>474.37467609000004</v>
      </c>
      <c r="Y864" s="476">
        <f t="shared" si="301"/>
        <v>432.92538891000004</v>
      </c>
      <c r="Z864" s="478">
        <f t="shared" si="302"/>
        <v>16.904432790000001</v>
      </c>
      <c r="AA864" s="465">
        <f t="shared" si="303"/>
        <v>1117.6422599920002</v>
      </c>
      <c r="AB864" s="429">
        <f t="shared" si="304"/>
        <v>9.6790704078288742E-2</v>
      </c>
      <c r="AC864" s="454">
        <f t="shared" si="305"/>
        <v>101.87296644001765</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87.376111805999997</v>
      </c>
      <c r="V865" s="475">
        <f t="shared" si="298"/>
        <v>10.32819304</v>
      </c>
      <c r="W865" s="460">
        <f t="shared" si="299"/>
        <v>66.589482212999997</v>
      </c>
      <c r="X865" s="476">
        <f t="shared" si="300"/>
        <v>289.43417790900003</v>
      </c>
      <c r="Y865" s="476">
        <f t="shared" si="301"/>
        <v>234.987651159</v>
      </c>
      <c r="Z865" s="478">
        <f t="shared" si="302"/>
        <v>10.532920778999999</v>
      </c>
      <c r="AA865" s="465">
        <f t="shared" si="303"/>
        <v>699.24853690600003</v>
      </c>
      <c r="AB865" s="429">
        <f t="shared" si="304"/>
        <v>6.0556727886550622E-2</v>
      </c>
      <c r="AC865" s="454">
        <f t="shared" si="305"/>
        <v>88.77287711972096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90.056012162000002</v>
      </c>
      <c r="V866" s="475">
        <f t="shared" si="298"/>
        <v>20.922065843999999</v>
      </c>
      <c r="W866" s="460">
        <f t="shared" si="299"/>
        <v>90.771836489999998</v>
      </c>
      <c r="X866" s="476">
        <f t="shared" si="300"/>
        <v>748.91427633000001</v>
      </c>
      <c r="Y866" s="476">
        <f t="shared" si="301"/>
        <v>658.27498906799997</v>
      </c>
      <c r="Z866" s="478">
        <f t="shared" si="302"/>
        <v>25.703656091999999</v>
      </c>
      <c r="AA866" s="465">
        <f t="shared" si="303"/>
        <v>1634.6428359860001</v>
      </c>
      <c r="AB866" s="429">
        <f t="shared" si="304"/>
        <v>0.14156428821217634</v>
      </c>
      <c r="AC866" s="454">
        <f t="shared" si="305"/>
        <v>104.73157550538512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118.27451328799999</v>
      </c>
      <c r="V869" s="475">
        <f t="shared" si="298"/>
        <v>118.41052037</v>
      </c>
      <c r="W869" s="460">
        <f t="shared" si="299"/>
        <v>312.35262785700002</v>
      </c>
      <c r="X869" s="476">
        <f t="shared" si="300"/>
        <v>1116.39379773</v>
      </c>
      <c r="Y869" s="476">
        <f t="shared" si="301"/>
        <v>940.23953805600001</v>
      </c>
      <c r="Z869" s="478">
        <f t="shared" si="302"/>
        <v>35.635947195</v>
      </c>
      <c r="AA869" s="465">
        <f t="shared" si="303"/>
        <v>2641.3069444960001</v>
      </c>
      <c r="AB869" s="429">
        <f t="shared" si="304"/>
        <v>0.22874399796449296</v>
      </c>
      <c r="AC869" s="454">
        <f t="shared" si="305"/>
        <v>93.015295126855605</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70.198130879999994</v>
      </c>
      <c r="V870" s="475">
        <f t="shared" si="298"/>
        <v>58.827356619999996</v>
      </c>
      <c r="W870" s="460">
        <f t="shared" si="299"/>
        <v>205.20857368200001</v>
      </c>
      <c r="X870" s="476">
        <f t="shared" si="300"/>
        <v>886.16735256100003</v>
      </c>
      <c r="Y870" s="476">
        <f t="shared" si="301"/>
        <v>792.89107756499993</v>
      </c>
      <c r="Z870" s="478">
        <f t="shared" si="302"/>
        <v>26.672989865999998</v>
      </c>
      <c r="AA870" s="465">
        <f t="shared" si="303"/>
        <v>2039.9654811739999</v>
      </c>
      <c r="AB870" s="429">
        <f t="shared" si="304"/>
        <v>0.17666627532467308</v>
      </c>
      <c r="AC870" s="454">
        <f t="shared" si="305"/>
        <v>100.46998866629515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62.181761643000002</v>
      </c>
      <c r="V871" s="475">
        <f t="shared" si="298"/>
        <v>57.789256822000006</v>
      </c>
      <c r="W871" s="460">
        <f t="shared" si="299"/>
        <v>199.376080479</v>
      </c>
      <c r="X871" s="476">
        <f t="shared" si="300"/>
        <v>689.459589317</v>
      </c>
      <c r="Y871" s="476">
        <f t="shared" si="301"/>
        <v>701.06130971699997</v>
      </c>
      <c r="Z871" s="478">
        <f t="shared" si="302"/>
        <v>24.205525614000003</v>
      </c>
      <c r="AA871" s="465">
        <f t="shared" si="303"/>
        <v>1734.0735235919999</v>
      </c>
      <c r="AB871" s="429">
        <f t="shared" si="304"/>
        <v>0.15017524236528967</v>
      </c>
      <c r="AC871" s="454">
        <f t="shared" si="305"/>
        <v>97.336394813581379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64.026798368000001</v>
      </c>
      <c r="V872" s="475">
        <f t="shared" si="298"/>
        <v>54.406329897999996</v>
      </c>
      <c r="W872" s="460">
        <f t="shared" si="299"/>
        <v>117.761268288</v>
      </c>
      <c r="X872" s="476">
        <f t="shared" si="300"/>
        <v>256.474293418</v>
      </c>
      <c r="Y872" s="476">
        <f t="shared" si="301"/>
        <v>119.95366029600001</v>
      </c>
      <c r="Z872" s="478">
        <f t="shared" si="302"/>
        <v>5.8285574309999992</v>
      </c>
      <c r="AA872" s="465">
        <f t="shared" si="303"/>
        <v>618.45090769900003</v>
      </c>
      <c r="AB872" s="429">
        <f t="shared" si="304"/>
        <v>5.3559444678184812E-2</v>
      </c>
      <c r="AC872" s="454">
        <f t="shared" si="305"/>
        <v>73.577006615499855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52.416914427999998</v>
      </c>
      <c r="V875" s="475">
        <f t="shared" si="298"/>
        <v>41.155011111999997</v>
      </c>
      <c r="W875" s="460">
        <f t="shared" si="299"/>
        <v>93.837925584000004</v>
      </c>
      <c r="X875" s="476">
        <f t="shared" si="300"/>
        <v>279.20082178600001</v>
      </c>
      <c r="Y875" s="476">
        <f t="shared" si="301"/>
        <v>214.35889742400002</v>
      </c>
      <c r="Z875" s="478">
        <f t="shared" si="302"/>
        <v>13.154760891</v>
      </c>
      <c r="AA875" s="465">
        <f t="shared" si="303"/>
        <v>694.12433122500011</v>
      </c>
      <c r="AB875" s="429">
        <f t="shared" si="304"/>
        <v>6.0112958450246827E-2</v>
      </c>
      <c r="AC875" s="454">
        <f t="shared" si="305"/>
        <v>83.97908598107125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72.635409213000003</v>
      </c>
      <c r="V876" s="475">
        <f t="shared" si="298"/>
        <v>57.109648881999995</v>
      </c>
      <c r="W876" s="460">
        <f t="shared" si="299"/>
        <v>148.082353617</v>
      </c>
      <c r="X876" s="476">
        <f t="shared" si="300"/>
        <v>504.97700880000002</v>
      </c>
      <c r="Y876" s="476">
        <f t="shared" si="301"/>
        <v>369.53890869000003</v>
      </c>
      <c r="Z876" s="478">
        <f t="shared" si="302"/>
        <v>20.543608368000001</v>
      </c>
      <c r="AA876" s="465">
        <f t="shared" si="303"/>
        <v>1172.8869375699999</v>
      </c>
      <c r="AB876" s="429">
        <f t="shared" si="304"/>
        <v>0.10157503572962673</v>
      </c>
      <c r="AC876" s="454">
        <f t="shared" si="305"/>
        <v>89.050827862332156</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72.997316140999999</v>
      </c>
      <c r="V877" s="475">
        <f t="shared" si="298"/>
        <v>62.12977764</v>
      </c>
      <c r="W877" s="460">
        <f t="shared" si="299"/>
        <v>159.479509611</v>
      </c>
      <c r="X877" s="476">
        <f t="shared" si="300"/>
        <v>465.14655632799997</v>
      </c>
      <c r="Y877" s="476">
        <f t="shared" si="301"/>
        <v>333.39942113400002</v>
      </c>
      <c r="Z877" s="478">
        <f t="shared" si="302"/>
        <v>20.789148432000001</v>
      </c>
      <c r="AA877" s="465">
        <f t="shared" si="303"/>
        <v>1113.9417292860001</v>
      </c>
      <c r="AB877" s="429">
        <f t="shared" si="304"/>
        <v>9.6470228568978966E-2</v>
      </c>
      <c r="AC877" s="454">
        <f t="shared" si="305"/>
        <v>85.925076827081455</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17.208463354999999</v>
      </c>
      <c r="V878" s="475">
        <f t="shared" si="298"/>
        <v>17.938650807999998</v>
      </c>
      <c r="W878" s="460">
        <f t="shared" si="299"/>
        <v>49.352013444000001</v>
      </c>
      <c r="X878" s="476">
        <f t="shared" si="300"/>
        <v>221.09542032299998</v>
      </c>
      <c r="Y878" s="476">
        <f t="shared" si="301"/>
        <v>183.68682435600002</v>
      </c>
      <c r="Z878" s="478">
        <f t="shared" si="302"/>
        <v>7.7984969849999999</v>
      </c>
      <c r="AA878" s="465">
        <f t="shared" si="303"/>
        <v>497.07986927099995</v>
      </c>
      <c r="AB878" s="429">
        <f t="shared" si="304"/>
        <v>4.3048399521174327E-2</v>
      </c>
      <c r="AC878" s="454">
        <f t="shared" si="305"/>
        <v>98.582758919142776</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45.363418607999996</v>
      </c>
      <c r="V879" s="475">
        <f t="shared" si="298"/>
        <v>43.892254564000005</v>
      </c>
      <c r="W879" s="460">
        <f t="shared" si="299"/>
        <v>118.924001046</v>
      </c>
      <c r="X879" s="476">
        <f t="shared" si="300"/>
        <v>424.82511093900001</v>
      </c>
      <c r="Y879" s="476">
        <f t="shared" si="301"/>
        <v>298.473317952</v>
      </c>
      <c r="Z879" s="478">
        <f t="shared" si="302"/>
        <v>16.137291072</v>
      </c>
      <c r="AA879" s="465">
        <f t="shared" si="303"/>
        <v>947.61539418100006</v>
      </c>
      <c r="AB879" s="429">
        <f t="shared" si="304"/>
        <v>8.2065938701047891E-2</v>
      </c>
      <c r="AC879" s="454">
        <f t="shared" si="305"/>
        <v>92.120327547870787</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195.12238482900003</v>
      </c>
      <c r="V880" s="475">
        <f t="shared" si="298"/>
        <v>175.396780828</v>
      </c>
      <c r="W880" s="460">
        <f t="shared" si="299"/>
        <v>529.74976692600001</v>
      </c>
      <c r="X880" s="476">
        <f t="shared" si="300"/>
        <v>2050.8221912029999</v>
      </c>
      <c r="Y880" s="476">
        <f t="shared" si="301"/>
        <v>1646.5020119730002</v>
      </c>
      <c r="Z880" s="478">
        <f t="shared" si="302"/>
        <v>75.650689424999996</v>
      </c>
      <c r="AA880" s="465">
        <f t="shared" si="303"/>
        <v>4673.2438251839994</v>
      </c>
      <c r="AB880" s="429">
        <f t="shared" si="304"/>
        <v>0.40471497576721222</v>
      </c>
      <c r="AC880" s="454">
        <f t="shared" si="305"/>
        <v>95.944459776448596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192.97597618899999</v>
      </c>
      <c r="V881" s="475">
        <f t="shared" si="298"/>
        <v>172.65038275800001</v>
      </c>
      <c r="W881" s="460">
        <f t="shared" si="299"/>
        <v>516.856251681</v>
      </c>
      <c r="X881" s="476">
        <f t="shared" si="300"/>
        <v>2228.5752268030001</v>
      </c>
      <c r="Y881" s="476">
        <f t="shared" si="301"/>
        <v>1877.8352129279999</v>
      </c>
      <c r="Z881" s="478">
        <f t="shared" si="302"/>
        <v>76.464060003</v>
      </c>
      <c r="AA881" s="465">
        <f t="shared" si="303"/>
        <v>5065.3571103619997</v>
      </c>
      <c r="AB881" s="429">
        <f t="shared" si="304"/>
        <v>0.4386729982126959</v>
      </c>
      <c r="AC881" s="454">
        <f t="shared" si="305"/>
        <v>98.259005574376829</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220.37738942799999</v>
      </c>
      <c r="V882" s="475">
        <f t="shared" si="298"/>
        <v>210.34820626600001</v>
      </c>
      <c r="W882" s="460">
        <f t="shared" si="299"/>
        <v>607.62216418499997</v>
      </c>
      <c r="X882" s="476">
        <f t="shared" si="300"/>
        <v>2393.7961290100002</v>
      </c>
      <c r="Y882" s="476">
        <f t="shared" si="301"/>
        <v>1862.652382728</v>
      </c>
      <c r="Z882" s="478">
        <f t="shared" si="302"/>
        <v>77.393316729000006</v>
      </c>
      <c r="AA882" s="465">
        <f t="shared" si="303"/>
        <v>5372.1895883460002</v>
      </c>
      <c r="AB882" s="429">
        <f t="shared" si="304"/>
        <v>0.46524548266614707</v>
      </c>
      <c r="AC882" s="454">
        <f t="shared" si="305"/>
        <v>95.78938683159511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148.64063945699999</v>
      </c>
      <c r="V883" s="475">
        <f t="shared" si="298"/>
        <v>132.43247706400001</v>
      </c>
      <c r="W883" s="460">
        <f t="shared" si="299"/>
        <v>398.62952974799998</v>
      </c>
      <c r="X883" s="476">
        <f t="shared" si="300"/>
        <v>1763.403656663</v>
      </c>
      <c r="Y883" s="476">
        <f t="shared" si="301"/>
        <v>1589.158555647</v>
      </c>
      <c r="Z883" s="478">
        <f t="shared" si="302"/>
        <v>62.990564414999994</v>
      </c>
      <c r="AA883" s="465">
        <f t="shared" si="303"/>
        <v>4095.2554229939997</v>
      </c>
      <c r="AB883" s="429">
        <f t="shared" si="304"/>
        <v>0.35465968848999735</v>
      </c>
      <c r="AC883" s="454">
        <f t="shared" si="305"/>
        <v>99.204955199694595</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212.74424743099999</v>
      </c>
      <c r="V884" s="475">
        <f t="shared" si="298"/>
        <v>196.12717817000001</v>
      </c>
      <c r="W884" s="460">
        <f t="shared" si="299"/>
        <v>579.83126318400002</v>
      </c>
      <c r="X884" s="476">
        <f t="shared" si="300"/>
        <v>2292.9281705359999</v>
      </c>
      <c r="Y884" s="476">
        <f t="shared" si="301"/>
        <v>1980.4292193630001</v>
      </c>
      <c r="Z884" s="478">
        <f t="shared" si="302"/>
        <v>85.680265391999995</v>
      </c>
      <c r="AA884" s="465">
        <f t="shared" si="303"/>
        <v>5347.7403440759999</v>
      </c>
      <c r="AB884" s="429">
        <f t="shared" si="304"/>
        <v>0.46312811501480905</v>
      </c>
      <c r="AC884" s="454">
        <f t="shared" si="305"/>
        <v>96.640675011460246</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141.46070035399998</v>
      </c>
      <c r="V885" s="475">
        <f t="shared" si="298"/>
        <v>145.44820805999998</v>
      </c>
      <c r="W885" s="460">
        <f t="shared" si="299"/>
        <v>495.41230748999999</v>
      </c>
      <c r="X885" s="476">
        <f t="shared" si="300"/>
        <v>2636.9769870110003</v>
      </c>
      <c r="Y885" s="476">
        <f t="shared" si="301"/>
        <v>2672.1390906030001</v>
      </c>
      <c r="Z885" s="478">
        <f t="shared" si="302"/>
        <v>88.194549683999995</v>
      </c>
      <c r="AA885" s="465">
        <f t="shared" si="303"/>
        <v>6179.6318432019998</v>
      </c>
      <c r="AB885" s="429">
        <f t="shared" si="304"/>
        <v>0.53517206574885245</v>
      </c>
      <c r="AC885" s="454">
        <f t="shared" si="305"/>
        <v>105.64059332494466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123.388614598</v>
      </c>
      <c r="V886" s="475">
        <f t="shared" si="298"/>
        <v>132.239967998</v>
      </c>
      <c r="W886" s="460">
        <f t="shared" si="299"/>
        <v>454.06139470199997</v>
      </c>
      <c r="X886" s="476">
        <f t="shared" si="300"/>
        <v>2233.4477643969999</v>
      </c>
      <c r="Y886" s="476">
        <f t="shared" si="301"/>
        <v>2285.6258783819999</v>
      </c>
      <c r="Z886" s="478">
        <f t="shared" si="302"/>
        <v>79.992331628999992</v>
      </c>
      <c r="AA886" s="465">
        <f t="shared" si="303"/>
        <v>5308.755951705999</v>
      </c>
      <c r="AB886" s="429">
        <f t="shared" si="304"/>
        <v>0.45975196602632712</v>
      </c>
      <c r="AC886" s="454">
        <f t="shared" si="305"/>
        <v>104.61026534726034</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95.625294820000008</v>
      </c>
      <c r="V887" s="475">
        <f t="shared" si="298"/>
        <v>89.522015732</v>
      </c>
      <c r="W887" s="460">
        <f t="shared" si="299"/>
        <v>351.898326204</v>
      </c>
      <c r="X887" s="476">
        <f t="shared" si="300"/>
        <v>2108.057314662</v>
      </c>
      <c r="Y887" s="476">
        <f t="shared" si="301"/>
        <v>2336.9481961379997</v>
      </c>
      <c r="Z887" s="478">
        <f t="shared" si="302"/>
        <v>78.817535015999994</v>
      </c>
      <c r="AA887" s="465">
        <f t="shared" si="303"/>
        <v>5060.8686825719997</v>
      </c>
      <c r="AB887" s="429">
        <f t="shared" si="304"/>
        <v>0.43828428878254089</v>
      </c>
      <c r="AC887" s="454">
        <f t="shared" si="305"/>
        <v>109.01747331465982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223.15089718800002</v>
      </c>
      <c r="V888" s="475">
        <f t="shared" si="298"/>
        <v>211.62887212800001</v>
      </c>
      <c r="W888" s="460">
        <f t="shared" si="299"/>
        <v>671.01845568899989</v>
      </c>
      <c r="X888" s="476">
        <f t="shared" si="300"/>
        <v>2982.5009279809997</v>
      </c>
      <c r="Y888" s="476">
        <f t="shared" si="301"/>
        <v>2760.1546199970003</v>
      </c>
      <c r="Z888" s="478">
        <f t="shared" si="302"/>
        <v>106.210938423</v>
      </c>
      <c r="AA888" s="465">
        <f t="shared" si="303"/>
        <v>6954.6647114059997</v>
      </c>
      <c r="AB888" s="429">
        <f t="shared" si="304"/>
        <v>0.60229191230674628</v>
      </c>
      <c r="AC888" s="454">
        <f t="shared" si="305"/>
        <v>100.5779883064567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130.89233396099999</v>
      </c>
      <c r="V889" s="475">
        <f t="shared" si="298"/>
        <v>121.980567628</v>
      </c>
      <c r="W889" s="460">
        <f t="shared" si="299"/>
        <v>420.24473465099999</v>
      </c>
      <c r="X889" s="476">
        <f t="shared" si="300"/>
        <v>2249.2467185250002</v>
      </c>
      <c r="Y889" s="476">
        <f t="shared" si="301"/>
        <v>2254.0974626849998</v>
      </c>
      <c r="Z889" s="478">
        <f t="shared" si="302"/>
        <v>75.182443535999994</v>
      </c>
      <c r="AA889" s="465">
        <f t="shared" si="303"/>
        <v>5251.6442609859996</v>
      </c>
      <c r="AB889" s="429">
        <f t="shared" si="304"/>
        <v>0.45480594621858489</v>
      </c>
      <c r="AC889" s="454">
        <f t="shared" si="305"/>
        <v>105.35536509346035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58.753742322000001</v>
      </c>
      <c r="V891" s="475">
        <f t="shared" si="298"/>
        <v>52.440930538000003</v>
      </c>
      <c r="W891" s="460">
        <f t="shared" si="299"/>
        <v>120.699993921</v>
      </c>
      <c r="X891" s="476">
        <f t="shared" si="300"/>
        <v>425.263597699</v>
      </c>
      <c r="Y891" s="476">
        <f t="shared" si="301"/>
        <v>299.25975718800004</v>
      </c>
      <c r="Z891" s="478">
        <f t="shared" si="302"/>
        <v>18.781076529</v>
      </c>
      <c r="AA891" s="465">
        <f t="shared" si="303"/>
        <v>975.19909819700013</v>
      </c>
      <c r="AB891" s="429">
        <f t="shared" si="304"/>
        <v>8.445475865566815E-2</v>
      </c>
      <c r="AC891" s="454">
        <f t="shared" si="305"/>
        <v>88.326029290269176</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135.59437301699998</v>
      </c>
      <c r="V893" s="475">
        <f t="shared" si="298"/>
        <v>99.049418797999991</v>
      </c>
      <c r="W893" s="460">
        <f t="shared" si="299"/>
        <v>269.43251339400001</v>
      </c>
      <c r="X893" s="476">
        <f t="shared" si="300"/>
        <v>1057.145201481</v>
      </c>
      <c r="Y893" s="476">
        <f t="shared" si="301"/>
        <v>689.63860755000007</v>
      </c>
      <c r="Z893" s="478">
        <f t="shared" si="302"/>
        <v>15.441336983999999</v>
      </c>
      <c r="AA893" s="465">
        <f t="shared" si="303"/>
        <v>2266.3014512239997</v>
      </c>
      <c r="AB893" s="429">
        <f t="shared" si="304"/>
        <v>0.19626755444912097</v>
      </c>
      <c r="AC893" s="454">
        <f t="shared" si="305"/>
        <v>91.605413654413582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70.61552399</v>
      </c>
      <c r="V894" s="475">
        <f t="shared" si="298"/>
        <v>82.138967449999996</v>
      </c>
      <c r="W894" s="460">
        <f t="shared" si="299"/>
        <v>275.85799602899999</v>
      </c>
      <c r="X894" s="476">
        <f t="shared" si="300"/>
        <v>1127.028318575</v>
      </c>
      <c r="Y894" s="476">
        <f t="shared" si="301"/>
        <v>1037.3464567829999</v>
      </c>
      <c r="Z894" s="478">
        <f t="shared" si="302"/>
        <v>40.161870824999994</v>
      </c>
      <c r="AA894" s="465">
        <f t="shared" si="303"/>
        <v>2633.1491336519994</v>
      </c>
      <c r="AB894" s="429">
        <f t="shared" si="304"/>
        <v>0.2280375104920758</v>
      </c>
      <c r="AC894" s="454">
        <f t="shared" si="305"/>
        <v>100.8114747172324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188.03172511599999</v>
      </c>
      <c r="V895" s="475">
        <f t="shared" si="298"/>
        <v>179.75226636400001</v>
      </c>
      <c r="W895" s="460">
        <f t="shared" si="299"/>
        <v>578.572915233</v>
      </c>
      <c r="X895" s="476">
        <f t="shared" si="300"/>
        <v>2820.1609602789999</v>
      </c>
      <c r="Y895" s="476">
        <f t="shared" si="301"/>
        <v>2717.8943947950002</v>
      </c>
      <c r="Z895" s="478">
        <f t="shared" si="302"/>
        <v>109.185238458</v>
      </c>
      <c r="AA895" s="465">
        <f t="shared" si="303"/>
        <v>6593.5975002449995</v>
      </c>
      <c r="AB895" s="429">
        <f t="shared" si="304"/>
        <v>0.57102255999350482</v>
      </c>
      <c r="AC895" s="454">
        <f t="shared" si="305"/>
        <v>102.76888341891741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89.451892049999998</v>
      </c>
      <c r="V897" s="475">
        <f t="shared" si="298"/>
        <v>97.046107539999994</v>
      </c>
      <c r="W897" s="460">
        <f t="shared" si="299"/>
        <v>323.43482563499998</v>
      </c>
      <c r="X897" s="476">
        <f t="shared" si="300"/>
        <v>1789.9831067989999</v>
      </c>
      <c r="Y897" s="476">
        <f t="shared" si="301"/>
        <v>1916.8611698280001</v>
      </c>
      <c r="Z897" s="478">
        <f t="shared" si="302"/>
        <v>59.198014443000005</v>
      </c>
      <c r="AA897" s="465">
        <f t="shared" si="303"/>
        <v>4275.9751162949997</v>
      </c>
      <c r="AB897" s="429">
        <f t="shared" si="304"/>
        <v>0.37031048032346059</v>
      </c>
      <c r="AC897" s="454">
        <f t="shared" si="305"/>
        <v>106.4965266946533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68.293942426000001</v>
      </c>
      <c r="V898" s="475">
        <f t="shared" si="298"/>
        <v>63.553745908000003</v>
      </c>
      <c r="W898" s="460">
        <f t="shared" si="299"/>
        <v>157.88019452699999</v>
      </c>
      <c r="X898" s="476">
        <f t="shared" si="300"/>
        <v>915.05701896800008</v>
      </c>
      <c r="Y898" s="476">
        <f t="shared" si="301"/>
        <v>861.89948411099999</v>
      </c>
      <c r="Z898" s="478">
        <f t="shared" si="302"/>
        <v>31.074621618000002</v>
      </c>
      <c r="AA898" s="465">
        <f t="shared" si="303"/>
        <v>2097.7590075580001</v>
      </c>
      <c r="AB898" s="429">
        <f t="shared" si="304"/>
        <v>0.18167134386056985</v>
      </c>
      <c r="AC898" s="454">
        <f t="shared" si="305"/>
        <v>102.06759822643538</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62.382806567999999</v>
      </c>
      <c r="V899" s="475">
        <f t="shared" si="298"/>
        <v>56.827282728</v>
      </c>
      <c r="W899" s="460">
        <f t="shared" si="299"/>
        <v>210.59617038900001</v>
      </c>
      <c r="X899" s="476">
        <f t="shared" si="300"/>
        <v>794.55904436499998</v>
      </c>
      <c r="Y899" s="476">
        <f t="shared" si="301"/>
        <v>647.23097825399998</v>
      </c>
      <c r="Z899" s="478">
        <f t="shared" si="302"/>
        <v>28.314264314999999</v>
      </c>
      <c r="AA899" s="465">
        <f t="shared" si="303"/>
        <v>1799.9105466189999</v>
      </c>
      <c r="AB899" s="429">
        <f t="shared" si="304"/>
        <v>0.15587689846877975</v>
      </c>
      <c r="AC899" s="454">
        <f t="shared" si="305"/>
        <v>98.691458009481309</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45.790992625999998</v>
      </c>
      <c r="V900" s="475">
        <f t="shared" si="298"/>
        <v>43.124498899999999</v>
      </c>
      <c r="W900" s="460">
        <f t="shared" si="299"/>
        <v>161.382802164</v>
      </c>
      <c r="X900" s="476">
        <f t="shared" si="300"/>
        <v>566.150163572</v>
      </c>
      <c r="Y900" s="476">
        <f t="shared" si="301"/>
        <v>460.07284596</v>
      </c>
      <c r="Z900" s="478">
        <f t="shared" si="302"/>
        <v>14.721727023</v>
      </c>
      <c r="AA900" s="465">
        <f t="shared" si="303"/>
        <v>1291.243030245</v>
      </c>
      <c r="AB900" s="429">
        <f t="shared" si="304"/>
        <v>0.11182497880358534</v>
      </c>
      <c r="AC900" s="454">
        <f t="shared" si="305"/>
        <v>97.540565076953541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119.588013022</v>
      </c>
      <c r="V901" s="475">
        <f t="shared" si="298"/>
        <v>105.02012227</v>
      </c>
      <c r="W901" s="460">
        <f t="shared" si="299"/>
        <v>259.42876305599998</v>
      </c>
      <c r="X901" s="476">
        <f t="shared" si="300"/>
        <v>896.01630758699991</v>
      </c>
      <c r="Y901" s="476">
        <f t="shared" si="301"/>
        <v>665.59644588600008</v>
      </c>
      <c r="Z901" s="478">
        <f t="shared" si="302"/>
        <v>39.794889468000001</v>
      </c>
      <c r="AA901" s="465">
        <f t="shared" si="303"/>
        <v>2085.444541289</v>
      </c>
      <c r="AB901" s="429">
        <f t="shared" si="304"/>
        <v>0.18060487930103056</v>
      </c>
      <c r="AC901" s="454">
        <f t="shared" si="305"/>
        <v>89.420732702205399</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110.452063274</v>
      </c>
      <c r="V903" s="475">
        <f t="shared" si="298"/>
        <v>115.06364864599999</v>
      </c>
      <c r="W903" s="460">
        <f t="shared" si="299"/>
        <v>356.26045452599999</v>
      </c>
      <c r="X903" s="476">
        <f t="shared" si="300"/>
        <v>1610.755776193</v>
      </c>
      <c r="Y903" s="476">
        <f t="shared" si="301"/>
        <v>1440.838451139</v>
      </c>
      <c r="Z903" s="478">
        <f t="shared" si="302"/>
        <v>67.020472271999992</v>
      </c>
      <c r="AA903" s="465">
        <f t="shared" si="303"/>
        <v>3700.3908660499997</v>
      </c>
      <c r="AB903" s="429">
        <f t="shared" si="304"/>
        <v>0.32046339880921448</v>
      </c>
      <c r="AC903" s="454">
        <f t="shared" si="305"/>
        <v>100.91147589009728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145.25530238299999</v>
      </c>
      <c r="V904" s="475">
        <f t="shared" si="298"/>
        <v>142.629810362</v>
      </c>
      <c r="W904" s="460">
        <f t="shared" si="299"/>
        <v>448.807477092</v>
      </c>
      <c r="X904" s="476">
        <f t="shared" si="300"/>
        <v>2056.0366074070002</v>
      </c>
      <c r="Y904" s="476">
        <f t="shared" si="301"/>
        <v>2031.3833804580001</v>
      </c>
      <c r="Z904" s="478">
        <f t="shared" si="302"/>
        <v>70.109836821000002</v>
      </c>
      <c r="AA904" s="465">
        <f t="shared" si="303"/>
        <v>4894.2224145230002</v>
      </c>
      <c r="AB904" s="429">
        <f t="shared" si="304"/>
        <v>0.42385229189599033</v>
      </c>
      <c r="AC904" s="454">
        <f t="shared" si="305"/>
        <v>101.58331745303887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76.241211258999996</v>
      </c>
      <c r="V905" s="475">
        <f t="shared" ref="V905:V968" si="319">IFERROR(V$5*I905,"")</f>
        <v>64.740029319999991</v>
      </c>
      <c r="W905" s="460">
        <f t="shared" ref="W905:W968" si="320">IFERROR(W$5*K905,"")</f>
        <v>200.12180333999999</v>
      </c>
      <c r="X905" s="476">
        <f t="shared" ref="X905:X968" si="321">IFERROR(X$5*M905,"")</f>
        <v>888.29758461999995</v>
      </c>
      <c r="Y905" s="476">
        <f t="shared" ref="Y905:Y968" si="322">IFERROR(Y$5*O905,"")</f>
        <v>781.36061692199996</v>
      </c>
      <c r="Z905" s="478">
        <f t="shared" ref="Z905:Z968" si="323">IFERROR(Z$5*Q905,"")</f>
        <v>30.003199023000001</v>
      </c>
      <c r="AA905" s="465">
        <f t="shared" ref="AA905:AA968" si="324">IFERROR(SUM(U905:Z905),"")</f>
        <v>2040.7644444839998</v>
      </c>
      <c r="AB905" s="429">
        <f t="shared" ref="AB905:AB968" si="325">IF(OR(AA905="", AA905=0), "", AA905/$AA$5)</f>
        <v>0.17673546760924913</v>
      </c>
      <c r="AC905" s="454">
        <f t="shared" ref="AC905:AC968" si="326">IF(OR(AB905="", AB905=0), "", IF(AN905&gt;0, AB905/AN905*100, ""))</f>
        <v>99.232604054076972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32.337274749000002</v>
      </c>
      <c r="V906" s="475">
        <f t="shared" si="319"/>
        <v>22.419464726000001</v>
      </c>
      <c r="W906" s="460">
        <f t="shared" si="320"/>
        <v>68.193448979999999</v>
      </c>
      <c r="X906" s="476">
        <f t="shared" si="321"/>
        <v>279.56677544500002</v>
      </c>
      <c r="Y906" s="476">
        <f t="shared" si="322"/>
        <v>186.70286497200001</v>
      </c>
      <c r="Z906" s="478">
        <f t="shared" si="323"/>
        <v>9.9624157950000001</v>
      </c>
      <c r="AA906" s="465">
        <f t="shared" si="324"/>
        <v>599.18224466699996</v>
      </c>
      <c r="AB906" s="429">
        <f t="shared" si="325"/>
        <v>5.1890728731878409E-2</v>
      </c>
      <c r="AC906" s="454">
        <f t="shared" si="326"/>
        <v>94.322414191728129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25.331126842</v>
      </c>
      <c r="V907" s="475">
        <f t="shared" si="319"/>
        <v>18.322096773999998</v>
      </c>
      <c r="W907" s="460">
        <f t="shared" si="320"/>
        <v>41.737316915999997</v>
      </c>
      <c r="X907" s="476">
        <f t="shared" si="321"/>
        <v>132.28116883499999</v>
      </c>
      <c r="Y907" s="476">
        <f t="shared" si="322"/>
        <v>93.255795251999999</v>
      </c>
      <c r="Z907" s="478">
        <f t="shared" si="323"/>
        <v>6.0386468729999994</v>
      </c>
      <c r="AA907" s="465">
        <f t="shared" si="324"/>
        <v>316.96615149199999</v>
      </c>
      <c r="AB907" s="429">
        <f t="shared" si="325"/>
        <v>2.7450086731791806E-2</v>
      </c>
      <c r="AC907" s="454">
        <f t="shared" si="326"/>
        <v>84.054252887968929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218.04085781600003</v>
      </c>
      <c r="V909" s="475">
        <f t="shared" si="319"/>
        <v>209.665047106</v>
      </c>
      <c r="W909" s="460">
        <f t="shared" si="320"/>
        <v>653.11907827799996</v>
      </c>
      <c r="X909" s="476">
        <f t="shared" si="321"/>
        <v>2871.7323030440002</v>
      </c>
      <c r="Y909" s="476">
        <f t="shared" si="322"/>
        <v>2620.809850956</v>
      </c>
      <c r="Z909" s="478">
        <f t="shared" si="323"/>
        <v>102.33473276399999</v>
      </c>
      <c r="AA909" s="465">
        <f t="shared" si="324"/>
        <v>6675.7018699640012</v>
      </c>
      <c r="AB909" s="429">
        <f t="shared" si="325"/>
        <v>0.57813301030258957</v>
      </c>
      <c r="AC909" s="454">
        <f t="shared" si="326"/>
        <v>100.11904137913498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108.573856519</v>
      </c>
      <c r="V910" s="475">
        <f t="shared" si="319"/>
        <v>97.899737205999998</v>
      </c>
      <c r="W910" s="460">
        <f t="shared" si="320"/>
        <v>303.9014889</v>
      </c>
      <c r="X910" s="476">
        <f t="shared" si="321"/>
        <v>1386.340219357</v>
      </c>
      <c r="Y910" s="476">
        <f t="shared" si="322"/>
        <v>1302.2352174360001</v>
      </c>
      <c r="Z910" s="478">
        <f t="shared" si="323"/>
        <v>49.402500267000001</v>
      </c>
      <c r="AA910" s="465">
        <f t="shared" si="324"/>
        <v>3248.3530196850002</v>
      </c>
      <c r="AB910" s="429">
        <f t="shared" si="325"/>
        <v>0.2813157547142115</v>
      </c>
      <c r="AC910" s="454">
        <f t="shared" si="326"/>
        <v>100.55855997089549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38.785359366000002</v>
      </c>
      <c r="V911" s="475">
        <f t="shared" si="319"/>
        <v>33.287577145999997</v>
      </c>
      <c r="W911" s="460">
        <f t="shared" si="320"/>
        <v>102.89723432699999</v>
      </c>
      <c r="X911" s="476">
        <f t="shared" si="321"/>
        <v>456.738662111</v>
      </c>
      <c r="Y911" s="476">
        <f t="shared" si="322"/>
        <v>416.83035138899999</v>
      </c>
      <c r="Z911" s="478">
        <f t="shared" si="323"/>
        <v>16.275970040999997</v>
      </c>
      <c r="AA911" s="465">
        <f t="shared" si="324"/>
        <v>1064.81515438</v>
      </c>
      <c r="AB911" s="429">
        <f t="shared" si="325"/>
        <v>9.2215740398371868E-2</v>
      </c>
      <c r="AC911" s="454">
        <f t="shared" si="326"/>
        <v>99.505409401774926</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11.914880946</v>
      </c>
      <c r="V912" s="475">
        <f t="shared" si="319"/>
        <v>10.692092091999999</v>
      </c>
      <c r="W912" s="460">
        <f t="shared" si="320"/>
        <v>33.050969754</v>
      </c>
      <c r="X912" s="476">
        <f t="shared" si="321"/>
        <v>146.70613652200001</v>
      </c>
      <c r="Y912" s="476">
        <f t="shared" si="322"/>
        <v>130.56698624699999</v>
      </c>
      <c r="Z912" s="478">
        <f t="shared" si="323"/>
        <v>5.9531631300000001</v>
      </c>
      <c r="AA912" s="465">
        <f t="shared" si="324"/>
        <v>338.88422869099998</v>
      </c>
      <c r="AB912" s="429">
        <f t="shared" si="325"/>
        <v>2.9348248782454314E-2</v>
      </c>
      <c r="AC912" s="454">
        <f t="shared" si="326"/>
        <v>99.648129949188899</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10.442224585</v>
      </c>
      <c r="V913" s="475">
        <f t="shared" si="319"/>
        <v>8.8454917200000001</v>
      </c>
      <c r="W913" s="460">
        <f t="shared" si="320"/>
        <v>25.946317902000001</v>
      </c>
      <c r="X913" s="476">
        <f t="shared" si="321"/>
        <v>99.569162478999999</v>
      </c>
      <c r="Y913" s="476">
        <f t="shared" si="322"/>
        <v>79.729599765000003</v>
      </c>
      <c r="Z913" s="478">
        <f t="shared" si="323"/>
        <v>3.0185808330000001</v>
      </c>
      <c r="AA913" s="465">
        <f t="shared" si="324"/>
        <v>227.55137728400001</v>
      </c>
      <c r="AB913" s="429">
        <f t="shared" si="325"/>
        <v>1.9706536527582922E-2</v>
      </c>
      <c r="AC913" s="454">
        <f t="shared" si="326"/>
        <v>94.849381905019897</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25.860872876999998</v>
      </c>
      <c r="V915" s="475">
        <f t="shared" si="319"/>
        <v>16.018463799999999</v>
      </c>
      <c r="W915" s="460">
        <f t="shared" si="320"/>
        <v>48.739384442999999</v>
      </c>
      <c r="X915" s="476">
        <f t="shared" si="321"/>
        <v>216.24134506799999</v>
      </c>
      <c r="Y915" s="476">
        <f t="shared" si="322"/>
        <v>143.50338403800001</v>
      </c>
      <c r="Z915" s="478">
        <f t="shared" si="323"/>
        <v>7.629014529</v>
      </c>
      <c r="AA915" s="465">
        <f t="shared" si="324"/>
        <v>457.99246475500007</v>
      </c>
      <c r="AB915" s="429">
        <f t="shared" si="325"/>
        <v>3.9663329414999574E-2</v>
      </c>
      <c r="AC915" s="454">
        <f t="shared" si="326"/>
        <v>95.053375109123238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3.2716047549999998</v>
      </c>
      <c r="V916" s="475">
        <f t="shared" si="319"/>
        <v>1.90468291</v>
      </c>
      <c r="W916" s="460">
        <f t="shared" si="320"/>
        <v>5.9479057439999998</v>
      </c>
      <c r="X916" s="476">
        <f t="shared" si="321"/>
        <v>26.134143685000002</v>
      </c>
      <c r="Y916" s="476">
        <f t="shared" si="322"/>
        <v>17.271405417</v>
      </c>
      <c r="Z916" s="478">
        <f t="shared" si="323"/>
        <v>0.931295235</v>
      </c>
      <c r="AA916" s="465">
        <f t="shared" si="324"/>
        <v>55.461037745999995</v>
      </c>
      <c r="AB916" s="429">
        <f t="shared" si="325"/>
        <v>4.803069000259807E-3</v>
      </c>
      <c r="AC916" s="454">
        <f t="shared" si="326"/>
        <v>94.72423287731597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1.4021730619999999</v>
      </c>
      <c r="V917" s="475">
        <f t="shared" si="319"/>
        <v>0.39031672599999995</v>
      </c>
      <c r="W917" s="460">
        <f t="shared" si="320"/>
        <v>1.2065315369999998</v>
      </c>
      <c r="X917" s="476">
        <f t="shared" si="321"/>
        <v>5.3555336409999992</v>
      </c>
      <c r="Y917" s="476">
        <f t="shared" si="322"/>
        <v>1.1789607719999999</v>
      </c>
      <c r="Z917" s="478">
        <f t="shared" si="323"/>
        <v>0.19084547099999999</v>
      </c>
      <c r="AA917" s="465">
        <f t="shared" si="324"/>
        <v>9.7243612089999978</v>
      </c>
      <c r="AB917" s="429">
        <f t="shared" si="325"/>
        <v>8.4215477691175174E-4</v>
      </c>
      <c r="AC917" s="454">
        <f t="shared" si="326"/>
        <v>81.295942929050341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8.3642616620000005</v>
      </c>
      <c r="V918" s="475">
        <f t="shared" si="319"/>
        <v>5.2386214600000001</v>
      </c>
      <c r="W918" s="460">
        <f t="shared" si="320"/>
        <v>15.768499281</v>
      </c>
      <c r="X918" s="476">
        <f t="shared" si="321"/>
        <v>45.496334206999997</v>
      </c>
      <c r="Y918" s="476">
        <f t="shared" si="322"/>
        <v>26.656977383999997</v>
      </c>
      <c r="Z918" s="478">
        <f t="shared" si="323"/>
        <v>1.4429466569999998</v>
      </c>
      <c r="AA918" s="465">
        <f t="shared" si="324"/>
        <v>102.967640651</v>
      </c>
      <c r="AB918" s="429">
        <f t="shared" si="325"/>
        <v>8.9172634148263607E-3</v>
      </c>
      <c r="AC918" s="454">
        <f t="shared" si="326"/>
        <v>84.71071099953042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26.068157751000001</v>
      </c>
      <c r="V919" s="475">
        <f t="shared" si="319"/>
        <v>18.302820636</v>
      </c>
      <c r="W919" s="460">
        <f t="shared" si="320"/>
        <v>63.164146001999995</v>
      </c>
      <c r="X919" s="476">
        <f t="shared" si="321"/>
        <v>284.00454656200003</v>
      </c>
      <c r="Y919" s="476">
        <f t="shared" si="322"/>
        <v>271.69410369000002</v>
      </c>
      <c r="Z919" s="478">
        <f t="shared" si="323"/>
        <v>11.947752048</v>
      </c>
      <c r="AA919" s="465">
        <f t="shared" si="324"/>
        <v>675.18152668900007</v>
      </c>
      <c r="AB919" s="429">
        <f t="shared" si="325"/>
        <v>5.8472462690655584E-2</v>
      </c>
      <c r="AC919" s="454">
        <f t="shared" si="326"/>
        <v>100.31060095024355</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4.2022646930000001</v>
      </c>
      <c r="V920" s="475">
        <f t="shared" si="319"/>
        <v>7.0786953339999998</v>
      </c>
      <c r="W920" s="460">
        <f t="shared" si="320"/>
        <v>35.233132773000001</v>
      </c>
      <c r="X920" s="476">
        <f t="shared" si="321"/>
        <v>186.24510059899998</v>
      </c>
      <c r="Y920" s="476">
        <f t="shared" si="322"/>
        <v>238.58800907400001</v>
      </c>
      <c r="Z920" s="478">
        <f t="shared" si="323"/>
        <v>6.4780067160000003</v>
      </c>
      <c r="AA920" s="465">
        <f t="shared" si="324"/>
        <v>477.82520918899996</v>
      </c>
      <c r="AB920" s="429">
        <f t="shared" si="325"/>
        <v>4.138089626647614E-2</v>
      </c>
      <c r="AC920" s="454">
        <f t="shared" si="326"/>
        <v>111.45163343850911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9.416049976</v>
      </c>
      <c r="V921" s="475">
        <f t="shared" si="319"/>
        <v>8.7624938080000003</v>
      </c>
      <c r="W921" s="460">
        <f t="shared" si="320"/>
        <v>27.866390979000002</v>
      </c>
      <c r="X921" s="476">
        <f t="shared" si="321"/>
        <v>120.230129128</v>
      </c>
      <c r="Y921" s="476">
        <f t="shared" si="322"/>
        <v>109.724818872</v>
      </c>
      <c r="Z921" s="478">
        <f t="shared" si="323"/>
        <v>2.7175546320000001</v>
      </c>
      <c r="AA921" s="465">
        <f t="shared" si="324"/>
        <v>278.71743739499999</v>
      </c>
      <c r="AB921" s="429">
        <f t="shared" si="325"/>
        <v>2.4137649380358533E-2</v>
      </c>
      <c r="AC921" s="454">
        <f t="shared" si="326"/>
        <v>99.853326111909297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2.4635175500000002</v>
      </c>
      <c r="V922" s="475">
        <f t="shared" si="319"/>
        <v>2.4152835480000001</v>
      </c>
      <c r="W922" s="460">
        <f t="shared" si="320"/>
        <v>4.81504581</v>
      </c>
      <c r="X922" s="476">
        <f t="shared" si="321"/>
        <v>24.894186772000001</v>
      </c>
      <c r="Y922" s="476">
        <f t="shared" si="322"/>
        <v>20.242805049000001</v>
      </c>
      <c r="Z922" s="478">
        <f t="shared" si="323"/>
        <v>0.88710913199999997</v>
      </c>
      <c r="AA922" s="465">
        <f t="shared" si="324"/>
        <v>55.717947861000006</v>
      </c>
      <c r="AB922" s="429">
        <f t="shared" si="325"/>
        <v>4.8253180792413621E-3</v>
      </c>
      <c r="AC922" s="454">
        <f t="shared" si="326"/>
        <v>95.682545079149392</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29.043923726999999</v>
      </c>
      <c r="V923" s="475">
        <f t="shared" si="319"/>
        <v>31.300481678000001</v>
      </c>
      <c r="W923" s="460">
        <f t="shared" si="320"/>
        <v>88.427765360999999</v>
      </c>
      <c r="X923" s="476">
        <f t="shared" si="321"/>
        <v>440.58073792600004</v>
      </c>
      <c r="Y923" s="476">
        <f t="shared" si="322"/>
        <v>440.13063320700002</v>
      </c>
      <c r="Z923" s="478">
        <f t="shared" si="323"/>
        <v>15.531029609999999</v>
      </c>
      <c r="AA923" s="465">
        <f t="shared" si="324"/>
        <v>1045.014571509</v>
      </c>
      <c r="AB923" s="429">
        <f t="shared" si="325"/>
        <v>9.0500958821252267E-2</v>
      </c>
      <c r="AC923" s="454">
        <f t="shared" si="326"/>
        <v>102.20169400098722</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70.426820868000007</v>
      </c>
      <c r="V924" s="475">
        <f t="shared" si="319"/>
        <v>71.919262189999998</v>
      </c>
      <c r="W924" s="460">
        <f t="shared" si="320"/>
        <v>227.01862445999998</v>
      </c>
      <c r="X924" s="476">
        <f t="shared" si="321"/>
        <v>993.97539714799996</v>
      </c>
      <c r="Y924" s="476">
        <f t="shared" si="322"/>
        <v>990.27245302799997</v>
      </c>
      <c r="Z924" s="478">
        <f t="shared" si="323"/>
        <v>35.909112180000001</v>
      </c>
      <c r="AA924" s="465">
        <f t="shared" si="324"/>
        <v>2389.5216698740001</v>
      </c>
      <c r="AB924" s="429">
        <f t="shared" si="325"/>
        <v>0.2069387433856413</v>
      </c>
      <c r="AC924" s="454">
        <f t="shared" si="326"/>
        <v>101.03222458878696</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4.9791996109999994</v>
      </c>
      <c r="V925" s="475">
        <f t="shared" si="319"/>
        <v>7.0234316900000007</v>
      </c>
      <c r="W925" s="460">
        <f t="shared" si="320"/>
        <v>12.146394752999999</v>
      </c>
      <c r="X925" s="476">
        <f t="shared" si="321"/>
        <v>66.126490555000004</v>
      </c>
      <c r="Y925" s="476">
        <f t="shared" si="322"/>
        <v>51.404469315</v>
      </c>
      <c r="Z925" s="478">
        <f t="shared" si="323"/>
        <v>1.5441713640000001</v>
      </c>
      <c r="AA925" s="465">
        <f t="shared" si="324"/>
        <v>143.22415728799999</v>
      </c>
      <c r="AB925" s="429">
        <f t="shared" si="325"/>
        <v>1.2403581647873906E-2</v>
      </c>
      <c r="AC925" s="454">
        <f t="shared" si="326"/>
        <v>96.216636415707185</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151.89381300299999</v>
      </c>
      <c r="V927" s="475">
        <f t="shared" si="319"/>
        <v>151.59049880800001</v>
      </c>
      <c r="W927" s="460">
        <f t="shared" si="320"/>
        <v>527.02856146500005</v>
      </c>
      <c r="X927" s="476">
        <f t="shared" si="321"/>
        <v>2924.9673722610005</v>
      </c>
      <c r="Y927" s="476">
        <f t="shared" si="322"/>
        <v>2854.4217139499997</v>
      </c>
      <c r="Z927" s="478">
        <f t="shared" si="323"/>
        <v>102.77585216399999</v>
      </c>
      <c r="AA927" s="465">
        <f t="shared" si="324"/>
        <v>6712.6778116510004</v>
      </c>
      <c r="AB927" s="429">
        <f t="shared" si="325"/>
        <v>0.58133522227860057</v>
      </c>
      <c r="AC927" s="454">
        <f t="shared" si="326"/>
        <v>106.30331306208791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144.065203174</v>
      </c>
      <c r="V928" s="475">
        <f t="shared" si="319"/>
        <v>132.86411391800002</v>
      </c>
      <c r="W928" s="460">
        <f t="shared" si="320"/>
        <v>426.878582919</v>
      </c>
      <c r="X928" s="476">
        <f t="shared" si="321"/>
        <v>2141.2411909850002</v>
      </c>
      <c r="Y928" s="476">
        <f t="shared" si="322"/>
        <v>1999.2082824480001</v>
      </c>
      <c r="Z928" s="478">
        <f t="shared" si="323"/>
        <v>72.720523986000003</v>
      </c>
      <c r="AA928" s="465">
        <f t="shared" si="324"/>
        <v>4916.9778974300007</v>
      </c>
      <c r="AB928" s="429">
        <f t="shared" si="325"/>
        <v>0.42582297544210623</v>
      </c>
      <c r="AC928" s="454">
        <f t="shared" si="326"/>
        <v>102.92728079120477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45.992813605999999</v>
      </c>
      <c r="V929" s="475">
        <f t="shared" si="319"/>
        <v>41.102590253999999</v>
      </c>
      <c r="W929" s="460">
        <f t="shared" si="320"/>
        <v>120.393311829</v>
      </c>
      <c r="X929" s="476">
        <f t="shared" si="321"/>
        <v>534.39998199699994</v>
      </c>
      <c r="Y929" s="476">
        <f t="shared" si="322"/>
        <v>456.37675108500002</v>
      </c>
      <c r="Z929" s="478">
        <f t="shared" si="323"/>
        <v>19.043446107000001</v>
      </c>
      <c r="AA929" s="465">
        <f t="shared" si="324"/>
        <v>1217.3088948779998</v>
      </c>
      <c r="AB929" s="429">
        <f t="shared" si="325"/>
        <v>0.10542209187477265</v>
      </c>
      <c r="AC929" s="454">
        <f t="shared" si="326"/>
        <v>98.576823223460892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142.443441557</v>
      </c>
      <c r="V930" s="475">
        <f t="shared" si="319"/>
        <v>129.23814055600002</v>
      </c>
      <c r="W930" s="460">
        <f t="shared" si="320"/>
        <v>399.49579912199999</v>
      </c>
      <c r="X930" s="476">
        <f t="shared" si="321"/>
        <v>1773.275812546</v>
      </c>
      <c r="Y930" s="476">
        <f t="shared" si="322"/>
        <v>1618.332848454</v>
      </c>
      <c r="Z930" s="478">
        <f t="shared" si="323"/>
        <v>62.135635298999993</v>
      </c>
      <c r="AA930" s="465">
        <f t="shared" si="324"/>
        <v>4124.9216775339992</v>
      </c>
      <c r="AB930" s="429">
        <f t="shared" si="325"/>
        <v>0.35722886269455262</v>
      </c>
      <c r="AC930" s="454">
        <f t="shared" si="326"/>
        <v>99.848172494559421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63.053923372</v>
      </c>
      <c r="V931" s="475">
        <f t="shared" si="319"/>
        <v>50.314696750000003</v>
      </c>
      <c r="W931" s="460">
        <f t="shared" si="320"/>
        <v>177.639305178</v>
      </c>
      <c r="X931" s="476">
        <f t="shared" si="321"/>
        <v>805.11269251600004</v>
      </c>
      <c r="Y931" s="476">
        <f t="shared" si="322"/>
        <v>796.83836863500005</v>
      </c>
      <c r="Z931" s="478">
        <f t="shared" si="323"/>
        <v>28.502792501999998</v>
      </c>
      <c r="AA931" s="465">
        <f t="shared" si="324"/>
        <v>1921.461778953</v>
      </c>
      <c r="AB931" s="429">
        <f t="shared" si="325"/>
        <v>0.16640354888308651</v>
      </c>
      <c r="AC931" s="454">
        <f t="shared" si="326"/>
        <v>101.78258780181193</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150.11086806899999</v>
      </c>
      <c r="V932" s="475">
        <f t="shared" si="319"/>
        <v>139.69186180200001</v>
      </c>
      <c r="W932" s="460">
        <f t="shared" si="320"/>
        <v>432.86194641600002</v>
      </c>
      <c r="X932" s="476">
        <f t="shared" si="321"/>
        <v>1874.68055471</v>
      </c>
      <c r="Y932" s="476">
        <f t="shared" si="322"/>
        <v>1768.3666173480001</v>
      </c>
      <c r="Z932" s="478">
        <f t="shared" si="323"/>
        <v>68.302374416999996</v>
      </c>
      <c r="AA932" s="465">
        <f t="shared" si="324"/>
        <v>4434.014222761999</v>
      </c>
      <c r="AB932" s="429">
        <f t="shared" si="325"/>
        <v>0.38399707480401829</v>
      </c>
      <c r="AC932" s="454">
        <f t="shared" si="326"/>
        <v>99.739195031300227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31.242397294</v>
      </c>
      <c r="V933" s="475">
        <f t="shared" si="319"/>
        <v>29.073901852000002</v>
      </c>
      <c r="W933" s="460">
        <f t="shared" si="320"/>
        <v>96.52080753300001</v>
      </c>
      <c r="X933" s="476">
        <f t="shared" si="321"/>
        <v>398.922846682</v>
      </c>
      <c r="Y933" s="476">
        <f t="shared" si="322"/>
        <v>364.06629031800003</v>
      </c>
      <c r="Z933" s="478">
        <f t="shared" si="323"/>
        <v>12.019420763999999</v>
      </c>
      <c r="AA933" s="465">
        <f t="shared" si="324"/>
        <v>931.84566444300003</v>
      </c>
      <c r="AB933" s="429">
        <f t="shared" si="325"/>
        <v>8.0700239407898153E-2</v>
      </c>
      <c r="AC933" s="454">
        <f t="shared" si="326"/>
        <v>99.640936771266155</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18.143059584</v>
      </c>
      <c r="V934" s="475">
        <f t="shared" si="319"/>
        <v>21.892060048000001</v>
      </c>
      <c r="W934" s="460">
        <f t="shared" si="320"/>
        <v>64.991554688999997</v>
      </c>
      <c r="X934" s="476">
        <f t="shared" si="321"/>
        <v>312.52895468999998</v>
      </c>
      <c r="Y934" s="476">
        <f t="shared" si="322"/>
        <v>304.62497972400001</v>
      </c>
      <c r="Z934" s="478">
        <f t="shared" si="323"/>
        <v>10.860618756000001</v>
      </c>
      <c r="AA934" s="465">
        <f t="shared" si="324"/>
        <v>733.04122749099997</v>
      </c>
      <c r="AB934" s="429">
        <f t="shared" si="325"/>
        <v>6.348326210193124E-2</v>
      </c>
      <c r="AC934" s="454">
        <f t="shared" si="326"/>
        <v>102.65599495731192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137.27433292399999</v>
      </c>
      <c r="V936" s="475">
        <f t="shared" si="319"/>
        <v>166.57330232800001</v>
      </c>
      <c r="W936" s="460">
        <f t="shared" si="320"/>
        <v>544.81466810100005</v>
      </c>
      <c r="X936" s="476">
        <f t="shared" si="321"/>
        <v>2527.7837802330005</v>
      </c>
      <c r="Y936" s="476">
        <f t="shared" si="322"/>
        <v>2271.0850751039998</v>
      </c>
      <c r="Z936" s="478">
        <f t="shared" si="323"/>
        <v>85.146846863999997</v>
      </c>
      <c r="AA936" s="465">
        <f t="shared" si="324"/>
        <v>5732.6780055540003</v>
      </c>
      <c r="AB936" s="429">
        <f t="shared" si="325"/>
        <v>0.49646470992933234</v>
      </c>
      <c r="AC936" s="454">
        <f t="shared" si="326"/>
        <v>102.92447079419506</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14.323089698</v>
      </c>
      <c r="V937" s="475">
        <f t="shared" si="319"/>
        <v>10.409258234000001</v>
      </c>
      <c r="W937" s="460">
        <f t="shared" si="320"/>
        <v>23.634914859000002</v>
      </c>
      <c r="X937" s="476">
        <f t="shared" si="321"/>
        <v>94.512423690000006</v>
      </c>
      <c r="Y937" s="476">
        <f t="shared" si="322"/>
        <v>61.753276584000005</v>
      </c>
      <c r="Z937" s="478">
        <f t="shared" si="323"/>
        <v>4.3010638920000002</v>
      </c>
      <c r="AA937" s="465">
        <f t="shared" si="324"/>
        <v>208.93402695700001</v>
      </c>
      <c r="AB937" s="429">
        <f t="shared" si="325"/>
        <v>1.8094225942409285E-2</v>
      </c>
      <c r="AC937" s="454">
        <f t="shared" si="326"/>
        <v>88.756563216465864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94.672480164999996</v>
      </c>
      <c r="V938" s="475">
        <f t="shared" si="319"/>
        <v>81.598269045999999</v>
      </c>
      <c r="W938" s="460">
        <f t="shared" si="320"/>
        <v>240.09432745200002</v>
      </c>
      <c r="X938" s="476">
        <f t="shared" si="321"/>
        <v>1053.790305902</v>
      </c>
      <c r="Y938" s="476">
        <f t="shared" si="322"/>
        <v>984.08132242499994</v>
      </c>
      <c r="Z938" s="478">
        <f t="shared" si="323"/>
        <v>21.652580627999999</v>
      </c>
      <c r="AA938" s="465">
        <f t="shared" si="324"/>
        <v>2475.889285618</v>
      </c>
      <c r="AB938" s="429">
        <f t="shared" si="325"/>
        <v>0.21441840180289254</v>
      </c>
      <c r="AC938" s="454">
        <f t="shared" si="326"/>
        <v>98.681801951124854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23.725710227</v>
      </c>
      <c r="V939" s="475">
        <f t="shared" si="319"/>
        <v>18.943160263999999</v>
      </c>
      <c r="W939" s="460">
        <f t="shared" si="320"/>
        <v>58.556343468000001</v>
      </c>
      <c r="X939" s="476">
        <f t="shared" si="321"/>
        <v>222.93917072299999</v>
      </c>
      <c r="Y939" s="476">
        <f t="shared" si="322"/>
        <v>238.77997709099998</v>
      </c>
      <c r="Z939" s="478">
        <f t="shared" si="323"/>
        <v>10.303847202</v>
      </c>
      <c r="AA939" s="465">
        <f t="shared" si="324"/>
        <v>573.24820897500001</v>
      </c>
      <c r="AB939" s="429">
        <f t="shared" si="325"/>
        <v>4.9644774311509481E-2</v>
      </c>
      <c r="AC939" s="454">
        <f t="shared" si="326"/>
        <v>96.996990328884763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10.703179789</v>
      </c>
      <c r="V940" s="475">
        <f t="shared" si="319"/>
        <v>11.370897116</v>
      </c>
      <c r="W940" s="460">
        <f t="shared" si="320"/>
        <v>28.216216115999998</v>
      </c>
      <c r="X940" s="476">
        <f t="shared" si="321"/>
        <v>131.493308262</v>
      </c>
      <c r="Y940" s="476">
        <f t="shared" si="322"/>
        <v>105.576897222</v>
      </c>
      <c r="Z940" s="478">
        <f t="shared" si="323"/>
        <v>7.2445037999999995</v>
      </c>
      <c r="AA940" s="465">
        <f t="shared" si="324"/>
        <v>294.60500230500003</v>
      </c>
      <c r="AB940" s="429">
        <f t="shared" si="325"/>
        <v>2.5513553503507407E-2</v>
      </c>
      <c r="AC940" s="454">
        <f t="shared" si="326"/>
        <v>97.702338041109414</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43.878913695999998</v>
      </c>
      <c r="V941" s="475">
        <f t="shared" si="319"/>
        <v>21.383071758</v>
      </c>
      <c r="W941" s="460">
        <f t="shared" si="320"/>
        <v>66.098500821000002</v>
      </c>
      <c r="X941" s="476">
        <f t="shared" si="321"/>
        <v>240.88125620899999</v>
      </c>
      <c r="Y941" s="476">
        <f t="shared" si="322"/>
        <v>222.23309919600001</v>
      </c>
      <c r="Z941" s="478">
        <f t="shared" si="323"/>
        <v>10.455258842999999</v>
      </c>
      <c r="AA941" s="465">
        <f t="shared" si="324"/>
        <v>604.93010052300008</v>
      </c>
      <c r="AB941" s="429">
        <f t="shared" si="325"/>
        <v>5.2388507882826715E-2</v>
      </c>
      <c r="AC941" s="454">
        <f t="shared" si="326"/>
        <v>90.961853269243164</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29.372647787999998</v>
      </c>
      <c r="V942" s="475">
        <f t="shared" si="319"/>
        <v>21.470436476</v>
      </c>
      <c r="W942" s="460">
        <f t="shared" si="320"/>
        <v>70.769757369000004</v>
      </c>
      <c r="X942" s="476">
        <f t="shared" si="321"/>
        <v>314.13171121700003</v>
      </c>
      <c r="Y942" s="476">
        <f t="shared" si="322"/>
        <v>266.66741012699998</v>
      </c>
      <c r="Z942" s="478">
        <f t="shared" si="323"/>
        <v>13.171553766000001</v>
      </c>
      <c r="AA942" s="465">
        <f t="shared" si="324"/>
        <v>715.58351674300002</v>
      </c>
      <c r="AB942" s="429">
        <f t="shared" si="325"/>
        <v>6.1971379297046852E-2</v>
      </c>
      <c r="AC942" s="454">
        <f t="shared" si="326"/>
        <v>99.008643658588454</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26.982674189000001</v>
      </c>
      <c r="V943" s="475">
        <f t="shared" si="319"/>
        <v>30.301262127999998</v>
      </c>
      <c r="W943" s="460">
        <f t="shared" si="320"/>
        <v>92.756014839000002</v>
      </c>
      <c r="X943" s="476">
        <f t="shared" si="321"/>
        <v>418.94227561100001</v>
      </c>
      <c r="Y943" s="476">
        <f t="shared" si="322"/>
        <v>378.78379446899999</v>
      </c>
      <c r="Z943" s="478">
        <f t="shared" si="323"/>
        <v>16.449389685</v>
      </c>
      <c r="AA943" s="465">
        <f t="shared" si="324"/>
        <v>964.21541092100006</v>
      </c>
      <c r="AB943" s="429">
        <f t="shared" si="325"/>
        <v>8.3503542991339746E-2</v>
      </c>
      <c r="AC943" s="454">
        <f t="shared" si="326"/>
        <v>101.1768178981858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79.258013623000011</v>
      </c>
      <c r="V945" s="475">
        <f t="shared" si="319"/>
        <v>73.756814734000002</v>
      </c>
      <c r="W945" s="460">
        <f t="shared" si="320"/>
        <v>246.12881805900003</v>
      </c>
      <c r="X945" s="476">
        <f t="shared" si="321"/>
        <v>1012.016847469</v>
      </c>
      <c r="Y945" s="476">
        <f t="shared" si="322"/>
        <v>854.40901438800006</v>
      </c>
      <c r="Z945" s="478">
        <f t="shared" si="323"/>
        <v>41.321565444000001</v>
      </c>
      <c r="AA945" s="465">
        <f t="shared" si="324"/>
        <v>2306.8910737169999</v>
      </c>
      <c r="AB945" s="429">
        <f t="shared" si="325"/>
        <v>0.19978272050896337</v>
      </c>
      <c r="AC945" s="454">
        <f t="shared" si="326"/>
        <v>99.200985696808246</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17.361693956</v>
      </c>
      <c r="V946" s="475">
        <f t="shared" si="319"/>
        <v>7.7120577739999998</v>
      </c>
      <c r="W946" s="460">
        <f t="shared" si="320"/>
        <v>23.839206213000001</v>
      </c>
      <c r="X946" s="476">
        <f t="shared" si="321"/>
        <v>84.217804588999996</v>
      </c>
      <c r="Y946" s="476">
        <f t="shared" si="322"/>
        <v>72.543076757999998</v>
      </c>
      <c r="Z946" s="478">
        <f t="shared" si="323"/>
        <v>4.3382407949999999</v>
      </c>
      <c r="AA946" s="465">
        <f t="shared" si="324"/>
        <v>210.01208008499998</v>
      </c>
      <c r="AB946" s="429">
        <f t="shared" si="325"/>
        <v>1.8187588125487139E-2</v>
      </c>
      <c r="AC946" s="454">
        <f t="shared" si="326"/>
        <v>88.875784929745009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30.226166692</v>
      </c>
      <c r="V947" s="475">
        <f t="shared" si="319"/>
        <v>28.183670727999999</v>
      </c>
      <c r="W947" s="460">
        <f t="shared" si="320"/>
        <v>82.39134000300001</v>
      </c>
      <c r="X947" s="476">
        <f t="shared" si="321"/>
        <v>350.48139439600004</v>
      </c>
      <c r="Y947" s="476">
        <f t="shared" si="322"/>
        <v>333.66961966500003</v>
      </c>
      <c r="Z947" s="478">
        <f t="shared" si="323"/>
        <v>13.032410349000001</v>
      </c>
      <c r="AA947" s="465">
        <f t="shared" si="324"/>
        <v>837.98460183300006</v>
      </c>
      <c r="AB947" s="429">
        <f t="shared" si="325"/>
        <v>7.2571629153286576E-2</v>
      </c>
      <c r="AC947" s="454">
        <f t="shared" si="326"/>
        <v>98.587206045382175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21.908956136</v>
      </c>
      <c r="V948" s="475">
        <f t="shared" si="319"/>
        <v>20.779716222000001</v>
      </c>
      <c r="W948" s="460">
        <f t="shared" si="320"/>
        <v>68.071395174000003</v>
      </c>
      <c r="X948" s="476">
        <f t="shared" si="321"/>
        <v>279.747519608</v>
      </c>
      <c r="Y948" s="476">
        <f t="shared" si="322"/>
        <v>221.52374362500001</v>
      </c>
      <c r="Z948" s="478">
        <f t="shared" si="323"/>
        <v>9.5894567940000002</v>
      </c>
      <c r="AA948" s="465">
        <f t="shared" si="324"/>
        <v>621.62078755900006</v>
      </c>
      <c r="AB948" s="429">
        <f t="shared" si="325"/>
        <v>5.3833964454750159E-2</v>
      </c>
      <c r="AC948" s="454">
        <f t="shared" si="326"/>
        <v>98.68460893804793</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16.101298168</v>
      </c>
      <c r="V949" s="475">
        <f t="shared" si="319"/>
        <v>16.77368087</v>
      </c>
      <c r="W949" s="460">
        <f t="shared" si="320"/>
        <v>46.317101928</v>
      </c>
      <c r="X949" s="476">
        <f t="shared" si="321"/>
        <v>207.62421100900002</v>
      </c>
      <c r="Y949" s="476">
        <f t="shared" si="322"/>
        <v>155.46816501000001</v>
      </c>
      <c r="Z949" s="478">
        <f t="shared" si="323"/>
        <v>16.296164502</v>
      </c>
      <c r="AA949" s="465">
        <f t="shared" si="324"/>
        <v>458.58062148700003</v>
      </c>
      <c r="AB949" s="429">
        <f t="shared" si="325"/>
        <v>3.971426530588032E-2</v>
      </c>
      <c r="AC949" s="454">
        <f t="shared" si="326"/>
        <v>98.15079512427279</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23.436137848999998</v>
      </c>
      <c r="V950" s="475">
        <f t="shared" si="319"/>
        <v>16.819738130000001</v>
      </c>
      <c r="W950" s="460">
        <f t="shared" si="320"/>
        <v>51.992505434999998</v>
      </c>
      <c r="X950" s="476">
        <f t="shared" si="321"/>
        <v>224.91152668699999</v>
      </c>
      <c r="Y950" s="476">
        <f t="shared" si="322"/>
        <v>186.81279022199999</v>
      </c>
      <c r="Z950" s="478">
        <f t="shared" si="323"/>
        <v>8.224015605</v>
      </c>
      <c r="AA950" s="465">
        <f t="shared" si="324"/>
        <v>512.19671392800001</v>
      </c>
      <c r="AB950" s="429">
        <f t="shared" si="325"/>
        <v>4.4357557281371786E-2</v>
      </c>
      <c r="AC950" s="454">
        <f t="shared" si="326"/>
        <v>97.225693412471472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16.018292181</v>
      </c>
      <c r="V951" s="475">
        <f t="shared" si="319"/>
        <v>11.586455808000002</v>
      </c>
      <c r="W951" s="460">
        <f t="shared" si="320"/>
        <v>36.344735064000005</v>
      </c>
      <c r="X951" s="476">
        <f t="shared" si="321"/>
        <v>158.97769612800002</v>
      </c>
      <c r="Y951" s="476">
        <f t="shared" si="322"/>
        <v>104.263582863</v>
      </c>
      <c r="Z951" s="478">
        <f t="shared" si="323"/>
        <v>7.4490142019999999</v>
      </c>
      <c r="AA951" s="465">
        <f t="shared" si="324"/>
        <v>334.63977624600005</v>
      </c>
      <c r="AB951" s="429">
        <f t="shared" si="325"/>
        <v>2.8980668246817359E-2</v>
      </c>
      <c r="AC951" s="454">
        <f t="shared" si="326"/>
        <v>96.49787757771017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179.435596503</v>
      </c>
      <c r="V952" s="475">
        <f t="shared" si="319"/>
        <v>182.831584612</v>
      </c>
      <c r="W952" s="460">
        <f t="shared" si="320"/>
        <v>551.44103249700004</v>
      </c>
      <c r="X952" s="476">
        <f t="shared" si="321"/>
        <v>2662.0263875660003</v>
      </c>
      <c r="Y952" s="476">
        <f t="shared" si="322"/>
        <v>2688.810408414</v>
      </c>
      <c r="Z952" s="478">
        <f t="shared" si="323"/>
        <v>76.025540733</v>
      </c>
      <c r="AA952" s="465">
        <f t="shared" si="324"/>
        <v>6340.5705503250001</v>
      </c>
      <c r="AB952" s="429">
        <f t="shared" si="325"/>
        <v>0.54910977312938425</v>
      </c>
      <c r="AC952" s="454">
        <f t="shared" si="326"/>
        <v>102.28766688292951</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94.518809215999994</v>
      </c>
      <c r="V954" s="475">
        <f t="shared" si="319"/>
        <v>102.99357097400001</v>
      </c>
      <c r="W954" s="460">
        <f t="shared" si="320"/>
        <v>349.27320703499998</v>
      </c>
      <c r="X954" s="476">
        <f t="shared" si="321"/>
        <v>1524.714039534</v>
      </c>
      <c r="Y954" s="476">
        <f t="shared" si="322"/>
        <v>1312.9233424199999</v>
      </c>
      <c r="Z954" s="478">
        <f t="shared" si="323"/>
        <v>64.143927921</v>
      </c>
      <c r="AA954" s="465">
        <f t="shared" si="324"/>
        <v>3448.5668970999996</v>
      </c>
      <c r="AB954" s="429">
        <f t="shared" si="325"/>
        <v>0.29865479320169735</v>
      </c>
      <c r="AC954" s="454">
        <f t="shared" si="326"/>
        <v>101.54964639166131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27.108831167999998</v>
      </c>
      <c r="V955" s="475">
        <f t="shared" si="319"/>
        <v>21.906806117999999</v>
      </c>
      <c r="W955" s="460">
        <f t="shared" si="320"/>
        <v>59.695611915000001</v>
      </c>
      <c r="X955" s="476">
        <f t="shared" si="321"/>
        <v>264.97596459499999</v>
      </c>
      <c r="Y955" s="476">
        <f t="shared" si="322"/>
        <v>171.393124371</v>
      </c>
      <c r="Z955" s="478">
        <f t="shared" si="323"/>
        <v>6.2117257920000002</v>
      </c>
      <c r="AA955" s="465">
        <f t="shared" si="324"/>
        <v>551.29206395900007</v>
      </c>
      <c r="AB955" s="429">
        <f t="shared" si="325"/>
        <v>4.7743315489650995E-2</v>
      </c>
      <c r="AC955" s="454">
        <f t="shared" si="326"/>
        <v>95.146027963837938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25.212283452000001</v>
      </c>
      <c r="V956" s="475">
        <f t="shared" si="319"/>
        <v>27.339134501999997</v>
      </c>
      <c r="W956" s="460">
        <f t="shared" si="320"/>
        <v>59.724345597000003</v>
      </c>
      <c r="X956" s="476">
        <f t="shared" si="321"/>
        <v>291.83711316899996</v>
      </c>
      <c r="Y956" s="476">
        <f t="shared" si="322"/>
        <v>243.65745789300001</v>
      </c>
      <c r="Z956" s="478">
        <f t="shared" si="323"/>
        <v>10.399671638999999</v>
      </c>
      <c r="AA956" s="465">
        <f t="shared" si="324"/>
        <v>658.17000625199989</v>
      </c>
      <c r="AB956" s="429">
        <f t="shared" si="325"/>
        <v>5.6999221118212512E-2</v>
      </c>
      <c r="AC956" s="454">
        <f t="shared" si="326"/>
        <v>96.894629775412824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38.850188938999999</v>
      </c>
      <c r="V957" s="475">
        <f t="shared" si="319"/>
        <v>33.646430280000004</v>
      </c>
      <c r="W957" s="460">
        <f t="shared" si="320"/>
        <v>117.431873853</v>
      </c>
      <c r="X957" s="476">
        <f t="shared" si="321"/>
        <v>487.32968992899998</v>
      </c>
      <c r="Y957" s="476">
        <f t="shared" si="322"/>
        <v>399.65741633099998</v>
      </c>
      <c r="Z957" s="478">
        <f t="shared" si="323"/>
        <v>17.366087198999999</v>
      </c>
      <c r="AA957" s="465">
        <f t="shared" si="324"/>
        <v>1094.2816865309999</v>
      </c>
      <c r="AB957" s="429">
        <f t="shared" si="325"/>
        <v>9.4767618128604819E-2</v>
      </c>
      <c r="AC957" s="454">
        <f t="shared" si="326"/>
        <v>99.44858762282648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6.6193185269999999</v>
      </c>
      <c r="V958" s="475">
        <f t="shared" si="319"/>
        <v>4.5713696659999998</v>
      </c>
      <c r="W958" s="460">
        <f t="shared" si="320"/>
        <v>14.130836067000001</v>
      </c>
      <c r="X958" s="476">
        <f t="shared" si="321"/>
        <v>57.894656619999999</v>
      </c>
      <c r="Y958" s="476">
        <f t="shared" si="322"/>
        <v>57.243145568999999</v>
      </c>
      <c r="Z958" s="478">
        <f t="shared" si="323"/>
        <v>4.2287197440000002</v>
      </c>
      <c r="AA958" s="465">
        <f t="shared" si="324"/>
        <v>144.68804619299999</v>
      </c>
      <c r="AB958" s="429">
        <f t="shared" si="325"/>
        <v>1.2530358204988308E-2</v>
      </c>
      <c r="AC958" s="454">
        <f t="shared" si="326"/>
        <v>96.952370563341063</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47.239503368000001</v>
      </c>
      <c r="V959" s="475">
        <f t="shared" si="319"/>
        <v>36.016219839999998</v>
      </c>
      <c r="W959" s="460">
        <f t="shared" si="320"/>
        <v>71.361295458000001</v>
      </c>
      <c r="X959" s="476">
        <f t="shared" si="321"/>
        <v>316.19748651700002</v>
      </c>
      <c r="Y959" s="476">
        <f t="shared" si="322"/>
        <v>276.617322462</v>
      </c>
      <c r="Z959" s="478">
        <f t="shared" si="323"/>
        <v>6.3666538919999995</v>
      </c>
      <c r="AA959" s="465">
        <f t="shared" si="324"/>
        <v>753.79848153700016</v>
      </c>
      <c r="AB959" s="429">
        <f t="shared" si="325"/>
        <v>6.5280893871741588E-2</v>
      </c>
      <c r="AC959" s="454">
        <f t="shared" si="326"/>
        <v>90.70763529703521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17.639226395000001</v>
      </c>
      <c r="V960" s="475">
        <f t="shared" si="319"/>
        <v>10.694177212</v>
      </c>
      <c r="W960" s="460">
        <f t="shared" si="320"/>
        <v>33.057415194000001</v>
      </c>
      <c r="X960" s="476">
        <f t="shared" si="321"/>
        <v>146.73474644199999</v>
      </c>
      <c r="Y960" s="476">
        <f t="shared" si="322"/>
        <v>80.742190371000007</v>
      </c>
      <c r="Z960" s="478">
        <f t="shared" si="323"/>
        <v>16.352339169</v>
      </c>
      <c r="AA960" s="465">
        <f t="shared" si="324"/>
        <v>305.22009478299998</v>
      </c>
      <c r="AB960" s="429">
        <f t="shared" si="325"/>
        <v>2.6432847907075428E-2</v>
      </c>
      <c r="AC960" s="454">
        <f t="shared" si="326"/>
        <v>94.429961719976262</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124.25832523799998</v>
      </c>
      <c r="V961" s="475">
        <f t="shared" si="319"/>
        <v>127.414281386</v>
      </c>
      <c r="W961" s="460">
        <f t="shared" si="320"/>
        <v>407.12954886300002</v>
      </c>
      <c r="X961" s="476">
        <f t="shared" si="321"/>
        <v>1871.769957281</v>
      </c>
      <c r="Y961" s="476">
        <f t="shared" si="322"/>
        <v>2053.9399601640002</v>
      </c>
      <c r="Z961" s="478">
        <f t="shared" si="323"/>
        <v>45.375363521999994</v>
      </c>
      <c r="AA961" s="465">
        <f t="shared" si="324"/>
        <v>4629.8874364540006</v>
      </c>
      <c r="AB961" s="429">
        <f t="shared" si="325"/>
        <v>0.40096020061089466</v>
      </c>
      <c r="AC961" s="454">
        <f t="shared" si="326"/>
        <v>102.63746041740742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97.073075798000005</v>
      </c>
      <c r="V963" s="475">
        <f t="shared" si="319"/>
        <v>117.3412683</v>
      </c>
      <c r="W963" s="460">
        <f t="shared" si="320"/>
        <v>373.98042714300004</v>
      </c>
      <c r="X963" s="476">
        <f t="shared" si="321"/>
        <v>1610.03889405</v>
      </c>
      <c r="Y963" s="476">
        <f t="shared" si="322"/>
        <v>1469.35903095</v>
      </c>
      <c r="Z963" s="478">
        <f t="shared" si="323"/>
        <v>71.786878013999996</v>
      </c>
      <c r="AA963" s="465">
        <f t="shared" si="324"/>
        <v>3739.5795742550004</v>
      </c>
      <c r="AB963" s="429">
        <f t="shared" si="325"/>
        <v>0.3238572420762969</v>
      </c>
      <c r="AC963" s="454">
        <f t="shared" si="326"/>
        <v>101.23086681275089</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36.104660393000003</v>
      </c>
      <c r="V964" s="475">
        <f t="shared" si="319"/>
        <v>22.710832010000001</v>
      </c>
      <c r="W964" s="460">
        <f t="shared" si="320"/>
        <v>59.543758019999999</v>
      </c>
      <c r="X964" s="476">
        <f t="shared" si="321"/>
        <v>267.53705906900001</v>
      </c>
      <c r="Y964" s="476">
        <f t="shared" si="322"/>
        <v>155.73689484900001</v>
      </c>
      <c r="Z964" s="478">
        <f t="shared" si="323"/>
        <v>9.533734539000001</v>
      </c>
      <c r="AA964" s="465">
        <f t="shared" si="324"/>
        <v>551.16693887999998</v>
      </c>
      <c r="AB964" s="429">
        <f t="shared" si="325"/>
        <v>4.7732479334892178E-2</v>
      </c>
      <c r="AC964" s="454">
        <f t="shared" si="326"/>
        <v>92.087379529886377</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13.336200199</v>
      </c>
      <c r="V965" s="475">
        <f t="shared" si="319"/>
        <v>9.6440604619999988</v>
      </c>
      <c r="W965" s="460">
        <f t="shared" si="320"/>
        <v>27.729513780000001</v>
      </c>
      <c r="X965" s="476">
        <f t="shared" si="321"/>
        <v>117.279308933</v>
      </c>
      <c r="Y965" s="476">
        <f t="shared" si="322"/>
        <v>98.035535507999995</v>
      </c>
      <c r="Z965" s="478">
        <f t="shared" si="323"/>
        <v>7.0930569360000009</v>
      </c>
      <c r="AA965" s="465">
        <f t="shared" si="324"/>
        <v>273.11767581799995</v>
      </c>
      <c r="AB965" s="429">
        <f t="shared" si="325"/>
        <v>2.3652695576166966E-2</v>
      </c>
      <c r="AC965" s="454">
        <f t="shared" si="326"/>
        <v>95.726076899944545</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20.594478067000001</v>
      </c>
      <c r="V966" s="475">
        <f t="shared" si="319"/>
        <v>18.169076839999999</v>
      </c>
      <c r="W966" s="460">
        <f t="shared" si="320"/>
        <v>58.339436507999999</v>
      </c>
      <c r="X966" s="476">
        <f t="shared" si="321"/>
        <v>255.428253152</v>
      </c>
      <c r="Y966" s="476">
        <f t="shared" si="322"/>
        <v>219.94274654999998</v>
      </c>
      <c r="Z966" s="478">
        <f t="shared" si="323"/>
        <v>10.240888833</v>
      </c>
      <c r="AA966" s="465">
        <f t="shared" si="324"/>
        <v>582.71487994999995</v>
      </c>
      <c r="AB966" s="429">
        <f t="shared" si="325"/>
        <v>5.0464612449120982E-2</v>
      </c>
      <c r="AC966" s="454">
        <f t="shared" si="326"/>
        <v>99.658044776833449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14.880499079000002</v>
      </c>
      <c r="V967" s="475">
        <f t="shared" si="319"/>
        <v>7.0847664360000007</v>
      </c>
      <c r="W967" s="460">
        <f t="shared" si="320"/>
        <v>21.900148182000002</v>
      </c>
      <c r="X967" s="476">
        <f t="shared" si="321"/>
        <v>86.072487356000011</v>
      </c>
      <c r="Y967" s="476">
        <f t="shared" si="322"/>
        <v>52.974981561</v>
      </c>
      <c r="Z967" s="478">
        <f t="shared" si="323"/>
        <v>4.4684476589999997</v>
      </c>
      <c r="AA967" s="465">
        <f t="shared" si="324"/>
        <v>187.381330273</v>
      </c>
      <c r="AB967" s="429">
        <f t="shared" si="325"/>
        <v>1.622770678730406E-2</v>
      </c>
      <c r="AC967" s="454">
        <f t="shared" si="326"/>
        <v>89.786929372981163</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146.33215007699999</v>
      </c>
      <c r="V968" s="475">
        <f t="shared" si="319"/>
        <v>131.37227970000001</v>
      </c>
      <c r="W968" s="460">
        <f t="shared" si="320"/>
        <v>406.09276514999999</v>
      </c>
      <c r="X968" s="476">
        <f t="shared" si="321"/>
        <v>1802.5583239499999</v>
      </c>
      <c r="Y968" s="476">
        <f t="shared" si="322"/>
        <v>1645.05675105</v>
      </c>
      <c r="Z968" s="478">
        <f t="shared" si="323"/>
        <v>42.629971214999998</v>
      </c>
      <c r="AA968" s="465">
        <f t="shared" si="324"/>
        <v>4174.0422411419995</v>
      </c>
      <c r="AB968" s="429">
        <f t="shared" si="325"/>
        <v>0.36148283027123923</v>
      </c>
      <c r="AC968" s="454">
        <f t="shared" si="326"/>
        <v>99.77733986025558</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10.705986035</v>
      </c>
      <c r="V969" s="475">
        <f t="shared" ref="V969:V1006" si="340">IFERROR(V$5*I969,"")</f>
        <v>8.6827216780000001</v>
      </c>
      <c r="W969" s="460">
        <f t="shared" ref="W969:W1006" si="341">IFERROR(W$5*K969,"")</f>
        <v>30.282728247000001</v>
      </c>
      <c r="X969" s="476">
        <f t="shared" ref="X969:X1006" si="342">IFERROR(X$5*M969,"")</f>
        <v>134.41850867100001</v>
      </c>
      <c r="Y969" s="476">
        <f t="shared" ref="Y969:Y1006" si="343">IFERROR(Y$5*O969,"")</f>
        <v>122.67346482900001</v>
      </c>
      <c r="Z969" s="478">
        <f t="shared" ref="Z969:Z1006" si="344">IFERROR(Z$5*Q969,"")</f>
        <v>7.2464033639999998</v>
      </c>
      <c r="AA969" s="465">
        <f t="shared" ref="AA969:AA1006" si="345">IFERROR(SUM(U969:Z969),"")</f>
        <v>314.00981282400005</v>
      </c>
      <c r="AB969" s="429">
        <f t="shared" ref="AB969:AB1006" si="346">IF(OR(AA969="", AA969=0), "", AA969/$AA$5)</f>
        <v>2.7194060173551575E-2</v>
      </c>
      <c r="AC969" s="454">
        <f t="shared" ref="AC969:AC1006" si="347">IF(OR(AB969="", AB969=0), "", IF(AN969&gt;0, AB969/AN969*100, ""))</f>
        <v>100.90164298357998</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42.932473195</v>
      </c>
      <c r="V970" s="475">
        <f t="shared" si="340"/>
        <v>48.704094675999997</v>
      </c>
      <c r="W970" s="460">
        <f t="shared" si="341"/>
        <v>145.03826406299999</v>
      </c>
      <c r="X970" s="476">
        <f t="shared" si="342"/>
        <v>688.56437697300009</v>
      </c>
      <c r="Y970" s="476">
        <f t="shared" si="343"/>
        <v>793.99899716099992</v>
      </c>
      <c r="Z970" s="478">
        <f t="shared" si="344"/>
        <v>17.230077567000002</v>
      </c>
      <c r="AA970" s="465">
        <f t="shared" si="345"/>
        <v>1736.4682836350003</v>
      </c>
      <c r="AB970" s="429">
        <f t="shared" si="346"/>
        <v>0.15038263476530703</v>
      </c>
      <c r="AC970" s="454">
        <f t="shared" si="347"/>
        <v>103.0406749637158</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202.19683374499999</v>
      </c>
      <c r="V972" s="475">
        <f t="shared" si="340"/>
        <v>215.79788386199999</v>
      </c>
      <c r="W972" s="460">
        <f t="shared" si="341"/>
        <v>663.37214964899999</v>
      </c>
      <c r="X972" s="476">
        <f t="shared" si="342"/>
        <v>3092.7627848090001</v>
      </c>
      <c r="Y972" s="476">
        <f t="shared" si="343"/>
        <v>2854.8499600590003</v>
      </c>
      <c r="Z972" s="478">
        <f t="shared" si="344"/>
        <v>92.714022725999996</v>
      </c>
      <c r="AA972" s="465">
        <f t="shared" si="345"/>
        <v>7121.6936348500003</v>
      </c>
      <c r="AB972" s="429">
        <f t="shared" si="346"/>
        <v>0.61675704813804455</v>
      </c>
      <c r="AC972" s="454">
        <f t="shared" si="347"/>
        <v>101.68331930251591</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13.758919108000001</v>
      </c>
      <c r="V973" s="475">
        <f t="shared" si="340"/>
        <v>9.9497491900000004</v>
      </c>
      <c r="W973" s="460">
        <f t="shared" si="341"/>
        <v>24.004798071</v>
      </c>
      <c r="X973" s="476">
        <f t="shared" si="342"/>
        <v>68.870276255999997</v>
      </c>
      <c r="Y973" s="476">
        <f t="shared" si="343"/>
        <v>84.441834585000009</v>
      </c>
      <c r="Z973" s="478">
        <f t="shared" si="344"/>
        <v>4.4282157360000003</v>
      </c>
      <c r="AA973" s="465">
        <f t="shared" si="345"/>
        <v>205.45379294599999</v>
      </c>
      <c r="AB973" s="429">
        <f t="shared" si="346"/>
        <v>1.7792828695418723E-2</v>
      </c>
      <c r="AC973" s="454">
        <f t="shared" si="347"/>
        <v>87.401205112716866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54.288913520999998</v>
      </c>
      <c r="V974" s="475">
        <f t="shared" si="340"/>
        <v>49.330578754000001</v>
      </c>
      <c r="W974" s="460">
        <f t="shared" si="341"/>
        <v>144.918813051</v>
      </c>
      <c r="X974" s="476">
        <f t="shared" si="342"/>
        <v>630.59540409899989</v>
      </c>
      <c r="Y974" s="476">
        <f t="shared" si="343"/>
        <v>591.05982372300002</v>
      </c>
      <c r="Z974" s="478">
        <f t="shared" si="344"/>
        <v>17.429948621999998</v>
      </c>
      <c r="AA974" s="465">
        <f t="shared" si="345"/>
        <v>1487.6234817699999</v>
      </c>
      <c r="AB974" s="429">
        <f t="shared" si="346"/>
        <v>0.12883203271585691</v>
      </c>
      <c r="AC974" s="454">
        <f t="shared" si="347"/>
        <v>98.850178644181895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19.022093776000002</v>
      </c>
      <c r="V975" s="475">
        <f t="shared" si="340"/>
        <v>23.071621843999999</v>
      </c>
      <c r="W975" s="460">
        <f t="shared" si="341"/>
        <v>78.012753429</v>
      </c>
      <c r="X975" s="476">
        <f t="shared" si="342"/>
        <v>316.69176758799995</v>
      </c>
      <c r="Y975" s="476">
        <f t="shared" si="343"/>
        <v>289.02029041199995</v>
      </c>
      <c r="Z975" s="478">
        <f t="shared" si="344"/>
        <v>13.158179823000001</v>
      </c>
      <c r="AA975" s="465">
        <f t="shared" si="345"/>
        <v>738.9767068719998</v>
      </c>
      <c r="AB975" s="429">
        <f t="shared" si="346"/>
        <v>6.3997289934355231E-2</v>
      </c>
      <c r="AC975" s="454">
        <f t="shared" si="347"/>
        <v>100.93610498818092</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8.4670234030000007</v>
      </c>
      <c r="V976" s="475">
        <f t="shared" si="340"/>
        <v>7.8793379740000002</v>
      </c>
      <c r="W976" s="460">
        <f t="shared" si="341"/>
        <v>24.356296112999999</v>
      </c>
      <c r="X976" s="476">
        <f t="shared" si="342"/>
        <v>108.79162979500001</v>
      </c>
      <c r="Y976" s="476">
        <f t="shared" si="343"/>
        <v>92.715321129000003</v>
      </c>
      <c r="Z976" s="478">
        <f t="shared" si="344"/>
        <v>10.037905586999999</v>
      </c>
      <c r="AA976" s="465">
        <f t="shared" si="345"/>
        <v>252.24751400100001</v>
      </c>
      <c r="AB976" s="429">
        <f t="shared" si="346"/>
        <v>2.1845285702000519E-2</v>
      </c>
      <c r="AC976" s="454">
        <f t="shared" si="347"/>
        <v>99.791333267944054</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36.184117143999998</v>
      </c>
      <c r="V977" s="475">
        <f t="shared" si="340"/>
        <v>18.143893586000001</v>
      </c>
      <c r="W977" s="460">
        <f t="shared" si="341"/>
        <v>55.236874728000004</v>
      </c>
      <c r="X977" s="476">
        <f t="shared" si="342"/>
        <v>245.18459050400003</v>
      </c>
      <c r="Y977" s="476">
        <f t="shared" si="343"/>
        <v>139.93991114400001</v>
      </c>
      <c r="Z977" s="478">
        <f t="shared" si="344"/>
        <v>8.7372000239999998</v>
      </c>
      <c r="AA977" s="465">
        <f t="shared" si="345"/>
        <v>503.42658713000003</v>
      </c>
      <c r="AB977" s="429">
        <f t="shared" si="346"/>
        <v>4.3598041667099685E-2</v>
      </c>
      <c r="AC977" s="454">
        <f t="shared" si="347"/>
        <v>92.274421834372077</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26.133417168999998</v>
      </c>
      <c r="V978" s="475">
        <f t="shared" si="340"/>
        <v>21.632992938000001</v>
      </c>
      <c r="W978" s="460">
        <f t="shared" si="341"/>
        <v>81.344547953999992</v>
      </c>
      <c r="X978" s="476">
        <f t="shared" si="342"/>
        <v>246.986593269</v>
      </c>
      <c r="Y978" s="476">
        <f t="shared" si="343"/>
        <v>248.33797984499998</v>
      </c>
      <c r="Z978" s="478">
        <f t="shared" si="344"/>
        <v>16.062278826</v>
      </c>
      <c r="AA978" s="465">
        <f t="shared" si="345"/>
        <v>640.49781000099995</v>
      </c>
      <c r="AB978" s="429">
        <f t="shared" si="346"/>
        <v>5.5468763315233392E-2</v>
      </c>
      <c r="AC978" s="454">
        <f t="shared" si="347"/>
        <v>95.294365616428294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22.245031130000001</v>
      </c>
      <c r="V979" s="475">
        <f t="shared" si="340"/>
        <v>18.544771661999999</v>
      </c>
      <c r="W979" s="460">
        <f t="shared" si="341"/>
        <v>55.263102969000002</v>
      </c>
      <c r="X979" s="476">
        <f t="shared" si="342"/>
        <v>254.45270951699999</v>
      </c>
      <c r="Y979" s="476">
        <f t="shared" si="343"/>
        <v>232.219474983</v>
      </c>
      <c r="Z979" s="478">
        <f t="shared" si="344"/>
        <v>10.087149819</v>
      </c>
      <c r="AA979" s="465">
        <f t="shared" si="345"/>
        <v>592.81224008000004</v>
      </c>
      <c r="AB979" s="429">
        <f t="shared" si="346"/>
        <v>5.1339069895210879E-2</v>
      </c>
      <c r="AC979" s="454">
        <f t="shared" si="347"/>
        <v>99.492776838548409</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226.627724339</v>
      </c>
      <c r="V981" s="475">
        <f t="shared" si="340"/>
        <v>226.13755302600001</v>
      </c>
      <c r="W981" s="460">
        <f t="shared" si="341"/>
        <v>704.48112344699996</v>
      </c>
      <c r="X981" s="476">
        <f t="shared" si="342"/>
        <v>3181.6470560960001</v>
      </c>
      <c r="Y981" s="476">
        <f t="shared" si="343"/>
        <v>2895.5848488930001</v>
      </c>
      <c r="Z981" s="478">
        <f t="shared" si="344"/>
        <v>109.644841791</v>
      </c>
      <c r="AA981" s="465">
        <f t="shared" si="345"/>
        <v>7344.1231475919994</v>
      </c>
      <c r="AB981" s="429">
        <f t="shared" si="346"/>
        <v>0.63602001797800289</v>
      </c>
      <c r="AC981" s="454">
        <f t="shared" si="347"/>
        <v>100.8310634142701</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12.89230802</v>
      </c>
      <c r="V982" s="475">
        <f t="shared" si="340"/>
        <v>5.6534072139999996</v>
      </c>
      <c r="W982" s="460">
        <f t="shared" si="341"/>
        <v>18.179150909999997</v>
      </c>
      <c r="X982" s="476">
        <f t="shared" si="342"/>
        <v>63.402925510999999</v>
      </c>
      <c r="Y982" s="476">
        <f t="shared" si="343"/>
        <v>73.181871651000009</v>
      </c>
      <c r="Z982" s="478">
        <f t="shared" si="344"/>
        <v>2.87552253</v>
      </c>
      <c r="AA982" s="465">
        <f t="shared" si="345"/>
        <v>176.18518583600002</v>
      </c>
      <c r="AB982" s="429">
        <f t="shared" si="346"/>
        <v>1.525809178453278E-2</v>
      </c>
      <c r="AC982" s="454">
        <f t="shared" si="347"/>
        <v>91.38484784834246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55.347468100999997</v>
      </c>
      <c r="V983" s="475">
        <f t="shared" si="340"/>
        <v>56.086046459999999</v>
      </c>
      <c r="W983" s="460">
        <f t="shared" si="341"/>
        <v>158.09068514100002</v>
      </c>
      <c r="X983" s="476">
        <f t="shared" si="342"/>
        <v>706.71175850299994</v>
      </c>
      <c r="Y983" s="476">
        <f t="shared" si="343"/>
        <v>644.96162699699994</v>
      </c>
      <c r="Z983" s="478">
        <f t="shared" si="344"/>
        <v>20.806881884999999</v>
      </c>
      <c r="AA983" s="465">
        <f t="shared" si="345"/>
        <v>1642.004467087</v>
      </c>
      <c r="AB983" s="429">
        <f t="shared" si="346"/>
        <v>0.14220182446410323</v>
      </c>
      <c r="AC983" s="454">
        <f t="shared" si="347"/>
        <v>99.262558207060238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18.549731854000001</v>
      </c>
      <c r="V984" s="475">
        <f t="shared" si="340"/>
        <v>13.133095740000002</v>
      </c>
      <c r="W984" s="460">
        <f t="shared" si="341"/>
        <v>50.513205339000002</v>
      </c>
      <c r="X984" s="476">
        <f t="shared" si="342"/>
        <v>224.21723942700001</v>
      </c>
      <c r="Y984" s="476">
        <f t="shared" si="343"/>
        <v>202.67248798199998</v>
      </c>
      <c r="Z984" s="478">
        <f t="shared" si="344"/>
        <v>16.281919542000001</v>
      </c>
      <c r="AA984" s="465">
        <f t="shared" si="345"/>
        <v>525.36767988399993</v>
      </c>
      <c r="AB984" s="429">
        <f t="shared" si="346"/>
        <v>4.5498196924222738E-2</v>
      </c>
      <c r="AC984" s="454">
        <f t="shared" si="347"/>
        <v>101.34894735066666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12.678728737000002</v>
      </c>
      <c r="V985" s="475">
        <f t="shared" si="340"/>
        <v>11.798714146000002</v>
      </c>
      <c r="W985" s="460">
        <f t="shared" si="341"/>
        <v>36.471715827000004</v>
      </c>
      <c r="X985" s="476">
        <f t="shared" si="342"/>
        <v>161.890091611</v>
      </c>
      <c r="Y985" s="476">
        <f t="shared" si="343"/>
        <v>147.74467188900002</v>
      </c>
      <c r="Z985" s="478">
        <f t="shared" si="344"/>
        <v>7.1827079669999998</v>
      </c>
      <c r="AA985" s="465">
        <f t="shared" si="345"/>
        <v>377.76663017700002</v>
      </c>
      <c r="AB985" s="429">
        <f t="shared" si="346"/>
        <v>3.2715565097168095E-2</v>
      </c>
      <c r="AC985" s="454">
        <f t="shared" si="347"/>
        <v>100.0044031745156</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14.456166209000001</v>
      </c>
      <c r="V986" s="475">
        <f t="shared" si="340"/>
        <v>11.259919138000001</v>
      </c>
      <c r="W986" s="460">
        <f t="shared" si="341"/>
        <v>28.007123133</v>
      </c>
      <c r="X986" s="476">
        <f t="shared" si="342"/>
        <v>119.182161666</v>
      </c>
      <c r="Y986" s="476">
        <f t="shared" si="343"/>
        <v>124.05605702700001</v>
      </c>
      <c r="Z986" s="478">
        <f t="shared" si="344"/>
        <v>4.8440154629999999</v>
      </c>
      <c r="AA986" s="465">
        <f t="shared" si="345"/>
        <v>301.80544263600001</v>
      </c>
      <c r="AB986" s="429">
        <f t="shared" si="346"/>
        <v>2.6137130218758121E-2</v>
      </c>
      <c r="AC986" s="454">
        <f t="shared" si="347"/>
        <v>95.387071346498516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26.969658249000002</v>
      </c>
      <c r="V987" s="475">
        <f t="shared" si="340"/>
        <v>19.424312925999999</v>
      </c>
      <c r="W987" s="460">
        <f t="shared" si="341"/>
        <v>68.804643423000002</v>
      </c>
      <c r="X987" s="476">
        <f t="shared" si="342"/>
        <v>263.615617536</v>
      </c>
      <c r="Y987" s="476">
        <f t="shared" si="343"/>
        <v>144.106576749</v>
      </c>
      <c r="Z987" s="478">
        <f t="shared" si="344"/>
        <v>13.461697653</v>
      </c>
      <c r="AA987" s="465">
        <f t="shared" si="345"/>
        <v>536.38250653600005</v>
      </c>
      <c r="AB987" s="429">
        <f t="shared" si="346"/>
        <v>4.6452109338875905E-2</v>
      </c>
      <c r="AC987" s="454">
        <f t="shared" si="347"/>
        <v>94.756160145045783</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17.543931898</v>
      </c>
      <c r="V988" s="475">
        <f t="shared" si="340"/>
        <v>19.232127850000001</v>
      </c>
      <c r="W988" s="460">
        <f t="shared" si="341"/>
        <v>57.669064868999996</v>
      </c>
      <c r="X988" s="476">
        <f t="shared" si="342"/>
        <v>263.88391997499997</v>
      </c>
      <c r="Y988" s="476">
        <f t="shared" si="343"/>
        <v>286.24412709000001</v>
      </c>
      <c r="Z988" s="478">
        <f t="shared" si="344"/>
        <v>2.7071272080000002</v>
      </c>
      <c r="AA988" s="465">
        <f t="shared" si="345"/>
        <v>647.28029888999993</v>
      </c>
      <c r="AB988" s="429">
        <f t="shared" si="346"/>
        <v>5.6056144356975833E-2</v>
      </c>
      <c r="AC988" s="454">
        <f t="shared" si="347"/>
        <v>101.98002492791376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106.46258974999999</v>
      </c>
      <c r="V990" s="475">
        <f t="shared" si="340"/>
        <v>103.00013801599999</v>
      </c>
      <c r="W990" s="460">
        <f t="shared" si="341"/>
        <v>306.25099724999995</v>
      </c>
      <c r="X990" s="476">
        <f t="shared" si="342"/>
        <v>1359.3822192499999</v>
      </c>
      <c r="Y990" s="476">
        <f t="shared" si="343"/>
        <v>1148.0119638149999</v>
      </c>
      <c r="Z990" s="478">
        <f t="shared" si="344"/>
        <v>77.775912672000004</v>
      </c>
      <c r="AA990" s="465">
        <f t="shared" si="345"/>
        <v>3100.8838207529998</v>
      </c>
      <c r="AB990" s="429">
        <f t="shared" si="346"/>
        <v>0.2685445415045466</v>
      </c>
      <c r="AC990" s="454">
        <f t="shared" si="347"/>
        <v>99.25295676515897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18.886771957000001</v>
      </c>
      <c r="V991" s="475">
        <f t="shared" si="340"/>
        <v>21.796312134000001</v>
      </c>
      <c r="W991" s="460">
        <f t="shared" si="341"/>
        <v>52.363731446999999</v>
      </c>
      <c r="X991" s="476">
        <f t="shared" si="342"/>
        <v>217.98124046500001</v>
      </c>
      <c r="Y991" s="476">
        <f t="shared" si="343"/>
        <v>121.49259566399999</v>
      </c>
      <c r="Z991" s="478">
        <f t="shared" si="344"/>
        <v>7.7678034150000004</v>
      </c>
      <c r="AA991" s="465">
        <f t="shared" si="345"/>
        <v>440.28845508200004</v>
      </c>
      <c r="AB991" s="429">
        <f t="shared" si="346"/>
        <v>3.8130116487572537E-2</v>
      </c>
      <c r="AC991" s="454">
        <f t="shared" si="347"/>
        <v>93.241895718413275</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17.355720082999998</v>
      </c>
      <c r="V992" s="475">
        <f t="shared" si="340"/>
        <v>16.151081414</v>
      </c>
      <c r="W992" s="460">
        <f t="shared" si="341"/>
        <v>49.925580392999997</v>
      </c>
      <c r="X992" s="476">
        <f t="shared" si="342"/>
        <v>244.12413600399998</v>
      </c>
      <c r="Y992" s="476">
        <f t="shared" si="343"/>
        <v>180.924758664</v>
      </c>
      <c r="Z992" s="478">
        <f t="shared" si="344"/>
        <v>7.897075719</v>
      </c>
      <c r="AA992" s="465">
        <f t="shared" si="345"/>
        <v>516.37835227699998</v>
      </c>
      <c r="AB992" s="429">
        <f t="shared" si="346"/>
        <v>4.4719697954187232E-2</v>
      </c>
      <c r="AC992" s="454">
        <f t="shared" si="347"/>
        <v>100.85928606595695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75.697471726999993</v>
      </c>
      <c r="V993" s="475">
        <f t="shared" si="340"/>
        <v>70.443405565999996</v>
      </c>
      <c r="W993" s="460">
        <f t="shared" si="341"/>
        <v>216.11873639999999</v>
      </c>
      <c r="X993" s="476">
        <f t="shared" si="342"/>
        <v>1027.9577981929999</v>
      </c>
      <c r="Y993" s="476">
        <f t="shared" si="343"/>
        <v>882.09932991899996</v>
      </c>
      <c r="Z993" s="478">
        <f t="shared" si="344"/>
        <v>24.617301246</v>
      </c>
      <c r="AA993" s="465">
        <f t="shared" si="345"/>
        <v>2296.9340430509997</v>
      </c>
      <c r="AB993" s="429">
        <f t="shared" si="346"/>
        <v>0.19892041595661208</v>
      </c>
      <c r="AC993" s="454">
        <f t="shared" si="347"/>
        <v>100.91077869093206</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12.251028293999999</v>
      </c>
      <c r="V994" s="475">
        <f t="shared" si="340"/>
        <v>6.7336839939999997</v>
      </c>
      <c r="W994" s="460">
        <f t="shared" si="341"/>
        <v>20.149316021999997</v>
      </c>
      <c r="X994" s="476">
        <f t="shared" si="342"/>
        <v>70.929311337000001</v>
      </c>
      <c r="Y994" s="476">
        <f t="shared" si="343"/>
        <v>80.470922052000006</v>
      </c>
      <c r="Z994" s="478">
        <f t="shared" si="344"/>
        <v>9.8781537060000009</v>
      </c>
      <c r="AA994" s="465">
        <f t="shared" si="345"/>
        <v>200.41241540500002</v>
      </c>
      <c r="AB994" s="429">
        <f t="shared" si="346"/>
        <v>1.7356232389798217E-2</v>
      </c>
      <c r="AC994" s="454">
        <f t="shared" si="347"/>
        <v>92.638815393492735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40.513762999000001</v>
      </c>
      <c r="V995" s="475">
        <f t="shared" si="340"/>
        <v>33.900658174</v>
      </c>
      <c r="W995" s="460">
        <f t="shared" si="341"/>
        <v>102.770661999</v>
      </c>
      <c r="X995" s="476">
        <f t="shared" si="342"/>
        <v>331.46433090200003</v>
      </c>
      <c r="Y995" s="476">
        <f t="shared" si="343"/>
        <v>274.71457304699999</v>
      </c>
      <c r="Z995" s="478">
        <f t="shared" si="344"/>
        <v>6.6391395510000004</v>
      </c>
      <c r="AA995" s="465">
        <f t="shared" si="345"/>
        <v>790.00312667200001</v>
      </c>
      <c r="AB995" s="429">
        <f t="shared" si="346"/>
        <v>6.8416309575820566E-2</v>
      </c>
      <c r="AC995" s="454">
        <f t="shared" si="347"/>
        <v>91.800120211959239</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12.615534909000001</v>
      </c>
      <c r="V996" s="475">
        <f t="shared" si="340"/>
        <v>9.5452641459999992</v>
      </c>
      <c r="W996" s="460">
        <f t="shared" si="341"/>
        <v>37.917455994000001</v>
      </c>
      <c r="X996" s="476">
        <f t="shared" si="342"/>
        <v>149.92044116600002</v>
      </c>
      <c r="Y996" s="476">
        <f t="shared" si="343"/>
        <v>121.656350289</v>
      </c>
      <c r="Z996" s="478">
        <f t="shared" si="344"/>
        <v>7.2272636459999999</v>
      </c>
      <c r="AA996" s="465">
        <f t="shared" si="345"/>
        <v>338.88231015000002</v>
      </c>
      <c r="AB996" s="429">
        <f t="shared" si="346"/>
        <v>2.9348082631852433E-2</v>
      </c>
      <c r="AC996" s="454">
        <f t="shared" si="347"/>
        <v>99.456953024605184</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100.48720276200001</v>
      </c>
      <c r="V997" s="475">
        <f t="shared" si="340"/>
        <v>94.540365621999996</v>
      </c>
      <c r="W997" s="460">
        <f t="shared" si="341"/>
        <v>335.38161652500003</v>
      </c>
      <c r="X997" s="476">
        <f t="shared" si="342"/>
        <v>1548.358613545</v>
      </c>
      <c r="Y997" s="476">
        <f t="shared" si="343"/>
        <v>1798.5306317760001</v>
      </c>
      <c r="Z997" s="478">
        <f t="shared" si="344"/>
        <v>31.916240334000001</v>
      </c>
      <c r="AA997" s="465">
        <f t="shared" si="345"/>
        <v>3909.2146705640002</v>
      </c>
      <c r="AB997" s="429">
        <f t="shared" si="346"/>
        <v>0.33854807920360269</v>
      </c>
      <c r="AC997" s="454">
        <f t="shared" si="347"/>
        <v>103.90628686651499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107.82413253999999</v>
      </c>
      <c r="V999" s="475">
        <f t="shared" si="340"/>
        <v>126.50070488200001</v>
      </c>
      <c r="W999" s="460">
        <f t="shared" si="341"/>
        <v>418.03477119600001</v>
      </c>
      <c r="X999" s="476">
        <f t="shared" si="342"/>
        <v>1741.334719359</v>
      </c>
      <c r="Y999" s="476">
        <f t="shared" si="343"/>
        <v>1582.3602840899998</v>
      </c>
      <c r="Z999" s="478">
        <f t="shared" si="344"/>
        <v>61.852554597000001</v>
      </c>
      <c r="AA999" s="465">
        <f t="shared" si="345"/>
        <v>4037.9071666640002</v>
      </c>
      <c r="AB999" s="429">
        <f t="shared" si="346"/>
        <v>0.3496931814899108</v>
      </c>
      <c r="AC999" s="454">
        <f t="shared" si="347"/>
        <v>100.93526506457616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25.557338510999998</v>
      </c>
      <c r="V1000" s="475">
        <f t="shared" si="340"/>
        <v>19.903882562</v>
      </c>
      <c r="W1000" s="460">
        <f t="shared" si="341"/>
        <v>52.925471684999998</v>
      </c>
      <c r="X1000" s="476">
        <f t="shared" si="342"/>
        <v>186.78589762500002</v>
      </c>
      <c r="Y1000" s="476">
        <f t="shared" si="343"/>
        <v>198.314139939</v>
      </c>
      <c r="Z1000" s="478">
        <f t="shared" si="344"/>
        <v>8.3715893549999993</v>
      </c>
      <c r="AA1000" s="465">
        <f t="shared" si="345"/>
        <v>491.858319677</v>
      </c>
      <c r="AB1000" s="429">
        <f t="shared" si="346"/>
        <v>4.259619985078375E-2</v>
      </c>
      <c r="AC1000" s="454">
        <f t="shared" si="347"/>
        <v>92.79144611948584</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14.02472981</v>
      </c>
      <c r="V1001" s="475">
        <f t="shared" si="340"/>
        <v>6.4127123499999996</v>
      </c>
      <c r="W1001" s="460">
        <f t="shared" si="341"/>
        <v>32.294653320000002</v>
      </c>
      <c r="X1001" s="476">
        <f t="shared" si="342"/>
        <v>111.997882932</v>
      </c>
      <c r="Y1001" s="476">
        <f t="shared" si="343"/>
        <v>122.20346979</v>
      </c>
      <c r="Z1001" s="478">
        <f t="shared" si="344"/>
        <v>4.77167751</v>
      </c>
      <c r="AA1001" s="465">
        <f t="shared" si="345"/>
        <v>291.70512571199998</v>
      </c>
      <c r="AB1001" s="429">
        <f t="shared" si="346"/>
        <v>2.5262416706677056E-2</v>
      </c>
      <c r="AC1001" s="454">
        <f t="shared" si="347"/>
        <v>98.269758967690777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32.268557121000001</v>
      </c>
      <c r="V1002" s="475">
        <f t="shared" si="340"/>
        <v>21.579069056000002</v>
      </c>
      <c r="W1002" s="460">
        <f t="shared" si="341"/>
        <v>83.830078587000003</v>
      </c>
      <c r="X1002" s="476">
        <f t="shared" si="342"/>
        <v>411.84791944499995</v>
      </c>
      <c r="Y1002" s="476">
        <f t="shared" si="343"/>
        <v>329.24434187700001</v>
      </c>
      <c r="Z1002" s="478">
        <f t="shared" si="344"/>
        <v>9.8715841740000005</v>
      </c>
      <c r="AA1002" s="465">
        <f t="shared" si="345"/>
        <v>888.64155025999992</v>
      </c>
      <c r="AB1002" s="429">
        <f t="shared" si="346"/>
        <v>7.6958651620334273E-2</v>
      </c>
      <c r="AC1002" s="454">
        <f t="shared" si="347"/>
        <v>102.46523707972864</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10.928558998</v>
      </c>
      <c r="V1003" s="475">
        <f t="shared" si="340"/>
        <v>6.0143563279999999</v>
      </c>
      <c r="W1003" s="460">
        <f t="shared" si="341"/>
        <v>16.770209057999999</v>
      </c>
      <c r="X1003" s="476">
        <f t="shared" si="342"/>
        <v>82.522949948000004</v>
      </c>
      <c r="Y1003" s="476">
        <f t="shared" si="343"/>
        <v>72.541204629000006</v>
      </c>
      <c r="Z1003" s="478">
        <f t="shared" si="344"/>
        <v>6.7825231800000001</v>
      </c>
      <c r="AA1003" s="465">
        <f t="shared" si="345"/>
        <v>195.55980214100001</v>
      </c>
      <c r="AB1003" s="429">
        <f t="shared" si="346"/>
        <v>1.6935983557720621E-2</v>
      </c>
      <c r="AC1003" s="454">
        <f t="shared" si="347"/>
        <v>96.41860380229808</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125.812085376</v>
      </c>
      <c r="V1004" s="475">
        <f t="shared" si="340"/>
        <v>108.28160036600001</v>
      </c>
      <c r="W1004" s="460">
        <f t="shared" si="341"/>
        <v>307.13767270800003</v>
      </c>
      <c r="X1004" s="476">
        <f t="shared" si="342"/>
        <v>1461.3520073339998</v>
      </c>
      <c r="Y1004" s="476">
        <f t="shared" si="343"/>
        <v>1253.589323403</v>
      </c>
      <c r="Z1004" s="478">
        <f t="shared" si="344"/>
        <v>48.997747109999999</v>
      </c>
      <c r="AA1004" s="465">
        <f t="shared" si="345"/>
        <v>3305.1704362969999</v>
      </c>
      <c r="AB1004" s="429">
        <f t="shared" si="346"/>
        <v>0.28623628962475101</v>
      </c>
      <c r="AC1004" s="454">
        <f t="shared" si="347"/>
        <v>99.252133116185931</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13.232477628</v>
      </c>
      <c r="V1005" s="475">
        <f t="shared" si="340"/>
        <v>9.8215892440000001</v>
      </c>
      <c r="W1005" s="460">
        <f t="shared" si="341"/>
        <v>30.360105978</v>
      </c>
      <c r="X1005" s="476">
        <f t="shared" si="342"/>
        <v>134.761971754</v>
      </c>
      <c r="Y1005" s="476">
        <f t="shared" si="343"/>
        <v>117.98295667799999</v>
      </c>
      <c r="Z1005" s="478">
        <f t="shared" si="344"/>
        <v>7.0378906379999995</v>
      </c>
      <c r="AA1005" s="465">
        <f t="shared" si="345"/>
        <v>313.19699192000002</v>
      </c>
      <c r="AB1005" s="429">
        <f t="shared" si="346"/>
        <v>2.7123667785572011E-2</v>
      </c>
      <c r="AC1005" s="454">
        <f t="shared" si="347"/>
        <v>98.315432533782271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51.315324000000004</v>
      </c>
      <c r="V1006" s="475">
        <f t="shared" si="340"/>
        <v>60.455869006000007</v>
      </c>
      <c r="W1006" s="460">
        <f t="shared" si="341"/>
        <v>180.85620973500002</v>
      </c>
      <c r="X1006" s="476">
        <f t="shared" si="342"/>
        <v>807.67349393699999</v>
      </c>
      <c r="Y1006" s="476">
        <f t="shared" si="343"/>
        <v>933.76823632200001</v>
      </c>
      <c r="Z1006" s="478">
        <f t="shared" si="344"/>
        <v>27.372108183000002</v>
      </c>
      <c r="AA1006" s="465">
        <f t="shared" si="345"/>
        <v>2061.4412411829999</v>
      </c>
      <c r="AB1006" s="429">
        <f t="shared" si="346"/>
        <v>0.17852613156516844</v>
      </c>
      <c r="AC1006" s="454">
        <f t="shared" si="347"/>
        <v>102.1930042643546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93F1A-3901-40EB-AB31-1C060035677E}">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2026-06-02T08:29:25Z</dcterms:created>
  <dcterms:modified xsi:type="dcterms:W3CDTF">2026-06-02T08:59:12Z</dcterms:modified>
</cp:coreProperties>
</file>